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52725322F\Desktop\01 INSTRUMENTOS Y TECNICAS DE APRENDIZAJE\ITA2024-2025\EXAMEN\JUNIO\"/>
    </mc:Choice>
  </mc:AlternateContent>
  <xr:revisionPtr revIDLastSave="0" documentId="8_{2F6DA42C-71D6-4314-94BC-86C81FE85E12}" xr6:coauthVersionLast="47" xr6:coauthVersionMax="47" xr10:uidLastSave="{00000000-0000-0000-0000-000000000000}"/>
  <bookViews>
    <workbookView xWindow="28680" yWindow="-120" windowWidth="29040" windowHeight="15720" xr2:uid="{4946BCC6-B07E-854A-8E13-1C35387518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<sst xmlns="http://schemas.openxmlformats.org/spreadsheetml/2006/main" count="17" uniqueCount="17">
  <si>
    <t>Exportaciones</t>
  </si>
  <si>
    <t>Importaciones</t>
  </si>
  <si>
    <t>Saldo</t>
  </si>
  <si>
    <t>Arancel EEUU</t>
  </si>
  <si>
    <t>Australia</t>
  </si>
  <si>
    <t>China</t>
  </si>
  <si>
    <t>Hong Kong</t>
  </si>
  <si>
    <t>India</t>
  </si>
  <si>
    <t>Israel</t>
  </si>
  <si>
    <t>Arabia Saudí</t>
  </si>
  <si>
    <t>Taiwán</t>
  </si>
  <si>
    <t>Reino Unido</t>
  </si>
  <si>
    <t>Vietnam</t>
  </si>
  <si>
    <t>Unión Europea</t>
  </si>
  <si>
    <r>
      <rPr>
        <b/>
        <sz val="14"/>
        <color theme="1"/>
        <rFont val="Aptos Narrow"/>
        <scheme val="minor"/>
      </rPr>
      <t>Fuente</t>
    </r>
    <r>
      <rPr>
        <sz val="14"/>
        <color theme="1"/>
        <rFont val="Aptos Narrow"/>
        <scheme val="minor"/>
      </rPr>
      <t>: "El shock arancelario global de Trump". Real Instituto Elcano. Publicado el 4 de Abril de 2025.</t>
    </r>
  </si>
  <si>
    <r>
      <rPr>
        <b/>
        <sz val="14"/>
        <color theme="1"/>
        <rFont val="Aptos Narrow"/>
        <scheme val="minor"/>
      </rPr>
      <t>Nota:</t>
    </r>
    <r>
      <rPr>
        <sz val="14"/>
        <color theme="1"/>
        <rFont val="Aptos Narrow"/>
        <scheme val="minor"/>
      </rPr>
      <t xml:space="preserve"> Elaborado a partir de datos del US Census de comercio en 2024. Datos en millones de dólares</t>
    </r>
  </si>
  <si>
    <t>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</si>
</sst>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9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BC7B-5344-A84A-B71C-9ACDB4843129}">
  <dimension ref="A1:E16"/>
  <sheetViews>
    <sheetView tabSelected="1" workbookViewId="0">
      <selection activeCell="E4" sqref="E4"/>
    </sheetView>
  </sheetViews>
  <sheetFormatPr baseColWidth="10" defaultRowHeight="15.75" x14ac:dyDescent="0.25"/>
  <cols>
    <col min="1" max="1" width="14" customWidth="1"/>
    <col min="2" max="2" width="11.625" customWidth="1"/>
    <col min="3" max="3" width="14.875" customWidth="1"/>
    <col min="4" max="4" width="12.375" customWidth="1"/>
    <col min="5" max="5" width="16.625" customWidth="1"/>
  </cols>
  <sheetData>
    <row r="1" spans="1:5" x14ac:dyDescent="0.25">
      <c r="A1" s="1" t="s">
        <v>16</v>
      </c>
      <c r="B1" s="4" t="s">
        <v>0</v>
      </c>
      <c r="C1" s="4" t="s">
        <v>1</v>
      </c>
      <c r="D1" s="4" t="s">
        <v>2</v>
      </c>
      <c r="E1" s="4" t="s">
        <v>3</v>
      </c>
    </row>
    <row r="2" spans="1:5" x14ac:dyDescent="0.25">
      <c r="A2" t="s">
        <v>4</v>
      </c>
      <c r="B2">
        <v>34594</v>
      </c>
      <c r="C2">
        <v>16685</v>
      </c>
      <c r="D2">
        <f>B2-C2</f>
        <v>17909</v>
      </c>
      <c r="E2" s="2">
        <v>0.1</v>
      </c>
    </row>
    <row r="3" spans="1:5" x14ac:dyDescent="0.25">
      <c r="A3" t="s">
        <v>5</v>
      </c>
      <c r="B3">
        <v>143546</v>
      </c>
      <c r="C3">
        <v>438947</v>
      </c>
      <c r="D3">
        <f t="shared" ref="D3:D11" si="0">B3-C3</f>
        <v>-295401</v>
      </c>
      <c r="E3" s="2">
        <v>0.34</v>
      </c>
    </row>
    <row r="4" spans="1:5" x14ac:dyDescent="0.25">
      <c r="A4" t="s">
        <v>6</v>
      </c>
      <c r="B4">
        <v>27887</v>
      </c>
      <c r="C4">
        <v>5974</v>
      </c>
      <c r="D4">
        <f t="shared" si="0"/>
        <v>21913</v>
      </c>
      <c r="E4" s="2">
        <v>0.1</v>
      </c>
    </row>
    <row r="5" spans="1:5" x14ac:dyDescent="0.25">
      <c r="A5" t="s">
        <v>7</v>
      </c>
      <c r="B5">
        <v>41753</v>
      </c>
      <c r="C5">
        <v>87417</v>
      </c>
      <c r="D5">
        <f t="shared" si="0"/>
        <v>-45664</v>
      </c>
      <c r="E5" s="2">
        <v>0.27</v>
      </c>
    </row>
    <row r="6" spans="1:5" x14ac:dyDescent="0.25">
      <c r="A6" t="s">
        <v>8</v>
      </c>
      <c r="B6">
        <v>14792</v>
      </c>
      <c r="C6">
        <v>22218</v>
      </c>
      <c r="D6">
        <f t="shared" si="0"/>
        <v>-7426</v>
      </c>
      <c r="E6" s="2">
        <v>0.17</v>
      </c>
    </row>
    <row r="7" spans="1:5" x14ac:dyDescent="0.25">
      <c r="A7" t="s">
        <v>9</v>
      </c>
      <c r="B7">
        <v>13178</v>
      </c>
      <c r="C7">
        <v>12734</v>
      </c>
      <c r="D7">
        <f t="shared" si="0"/>
        <v>444</v>
      </c>
      <c r="E7" s="2">
        <v>0.1</v>
      </c>
    </row>
    <row r="8" spans="1:5" x14ac:dyDescent="0.25">
      <c r="A8" t="s">
        <v>10</v>
      </c>
      <c r="B8">
        <v>42337</v>
      </c>
      <c r="C8">
        <v>116264</v>
      </c>
      <c r="D8">
        <f t="shared" si="0"/>
        <v>-73927</v>
      </c>
      <c r="E8" s="2">
        <v>0.32</v>
      </c>
    </row>
    <row r="9" spans="1:5" x14ac:dyDescent="0.25">
      <c r="A9" t="s">
        <v>11</v>
      </c>
      <c r="B9">
        <v>79943</v>
      </c>
      <c r="C9">
        <v>68084</v>
      </c>
      <c r="D9">
        <f t="shared" si="0"/>
        <v>11859</v>
      </c>
      <c r="E9" s="2">
        <v>0.1</v>
      </c>
    </row>
    <row r="10" spans="1:5" x14ac:dyDescent="0.25">
      <c r="A10" t="s">
        <v>12</v>
      </c>
      <c r="B10">
        <v>13097</v>
      </c>
      <c r="C10">
        <v>136561</v>
      </c>
      <c r="D10">
        <f t="shared" si="0"/>
        <v>-123464</v>
      </c>
      <c r="E10" s="2">
        <v>0.46</v>
      </c>
    </row>
    <row r="11" spans="1:5" x14ac:dyDescent="0.25">
      <c r="A11" s="1" t="s">
        <v>13</v>
      </c>
      <c r="B11">
        <v>370189</v>
      </c>
      <c r="C11">
        <v>605760</v>
      </c>
      <c r="D11">
        <f t="shared" si="0"/>
        <v>-235571</v>
      </c>
      <c r="E11" s="2">
        <v>0.2</v>
      </c>
    </row>
    <row r="15" spans="1:5" s="3" customFormat="1" ht="18.75" x14ac:dyDescent="0.3">
      <c r="A15" s="3" t="s">
        <v>14</v>
      </c>
    </row>
    <row r="16" spans="1:5" s="3" customFormat="1" ht="18.75" x14ac:dyDescent="0.3">
      <c r="A16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loles anon</dc:creator>
  <cp:lastModifiedBy>ZAMORANO BENLLOCH, VICENTE</cp:lastModifiedBy>
  <dcterms:created xsi:type="dcterms:W3CDTF">2025-05-28T08:33:29Z</dcterms:created>
  <dcterms:modified xsi:type="dcterms:W3CDTF">2025-06-02T08:14:49Z</dcterms:modified>
</cp:coreProperties>
</file>