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195" windowHeight="8700"/>
  </bookViews>
  <sheets>
    <sheet name="examen" sheetId="6" r:id="rId1"/>
  </sheets>
  <definedNames>
    <definedName name="_xlnm._FilterDatabase" localSheetId="0" hidden="1">examen!$A$69:$G$89</definedName>
    <definedName name="_xlnm.Criteria" localSheetId="0">examen!#REF!</definedName>
  </definedNames>
  <calcPr calcId="145621" concurrentCalc="0"/>
  <pivotCaches>
    <pivotCache cacheId="1" r:id="rId2"/>
  </pivotCaches>
</workbook>
</file>

<file path=xl/calcChain.xml><?xml version="1.0" encoding="utf-8"?>
<calcChain xmlns="http://schemas.openxmlformats.org/spreadsheetml/2006/main">
  <c r="I7" i="6" l="1"/>
  <c r="C141" i="6"/>
  <c r="D141" i="6"/>
  <c r="E141" i="6"/>
  <c r="F141" i="6"/>
  <c r="G141" i="6"/>
  <c r="H141" i="6"/>
  <c r="I141" i="6"/>
  <c r="C142" i="6"/>
  <c r="D142" i="6"/>
  <c r="E142" i="6"/>
  <c r="F142" i="6"/>
  <c r="G142" i="6"/>
  <c r="H142" i="6"/>
  <c r="I142" i="6"/>
  <c r="C143" i="6"/>
  <c r="D143" i="6"/>
  <c r="E143" i="6"/>
  <c r="F143" i="6"/>
  <c r="G143" i="6"/>
  <c r="H143" i="6"/>
  <c r="I143" i="6"/>
  <c r="C144" i="6"/>
  <c r="D144" i="6"/>
  <c r="E144" i="6"/>
  <c r="F144" i="6"/>
  <c r="G144" i="6"/>
  <c r="H144" i="6"/>
  <c r="I144" i="6"/>
  <c r="D140" i="6"/>
  <c r="E140" i="6"/>
  <c r="F140" i="6"/>
  <c r="G140" i="6"/>
  <c r="H140" i="6"/>
  <c r="I140" i="6"/>
  <c r="C140" i="6"/>
  <c r="C108" i="6"/>
  <c r="C109" i="6"/>
  <c r="C110" i="6"/>
  <c r="C111" i="6"/>
  <c r="C107" i="6"/>
  <c r="E101" i="6"/>
  <c r="D101" i="6"/>
  <c r="E99" i="6"/>
  <c r="D99" i="6"/>
  <c r="D95" i="6"/>
  <c r="D97" i="6"/>
  <c r="E95" i="6"/>
  <c r="E97" i="6"/>
  <c r="G89" i="6"/>
  <c r="F89" i="6"/>
  <c r="G86" i="6"/>
  <c r="F86" i="6"/>
  <c r="G85" i="6"/>
  <c r="F85" i="6"/>
  <c r="G81" i="6"/>
  <c r="F81" i="6"/>
  <c r="G80" i="6"/>
  <c r="F80" i="6"/>
  <c r="G76" i="6"/>
  <c r="F76" i="6"/>
  <c r="G88" i="6"/>
  <c r="F88" i="6"/>
  <c r="G87" i="6"/>
  <c r="F87" i="6"/>
  <c r="G82" i="6"/>
  <c r="F82" i="6"/>
  <c r="G79" i="6"/>
  <c r="F79" i="6"/>
  <c r="G78" i="6"/>
  <c r="F78" i="6"/>
  <c r="G75" i="6"/>
  <c r="F75" i="6"/>
  <c r="G74" i="6"/>
  <c r="F74" i="6"/>
  <c r="G73" i="6"/>
  <c r="F73" i="6"/>
  <c r="G84" i="6"/>
  <c r="F84" i="6"/>
  <c r="G83" i="6"/>
  <c r="F83" i="6"/>
  <c r="G77" i="6"/>
  <c r="F77" i="6"/>
  <c r="G72" i="6"/>
  <c r="F72" i="6"/>
  <c r="G71" i="6"/>
  <c r="F71" i="6"/>
  <c r="G70" i="6"/>
  <c r="F70" i="6"/>
</calcChain>
</file>

<file path=xl/sharedStrings.xml><?xml version="1.0" encoding="utf-8"?>
<sst xmlns="http://schemas.openxmlformats.org/spreadsheetml/2006/main" count="262" uniqueCount="180">
  <si>
    <t>Apellidos</t>
  </si>
  <si>
    <t>Nombre</t>
  </si>
  <si>
    <t>Tipo</t>
  </si>
  <si>
    <t>AZNAR</t>
  </si>
  <si>
    <t>AGUSTINA</t>
  </si>
  <si>
    <t>ESTONA</t>
  </si>
  <si>
    <t>LETICIA</t>
  </si>
  <si>
    <t>GARCIA</t>
  </si>
  <si>
    <t>PEDRO</t>
  </si>
  <si>
    <t>MIRANDA</t>
  </si>
  <si>
    <t>ISABEL</t>
  </si>
  <si>
    <t>PEREZ</t>
  </si>
  <si>
    <t>JUAN</t>
  </si>
  <si>
    <t>PETROR</t>
  </si>
  <si>
    <t>ESTEBAN</t>
  </si>
  <si>
    <t>GONZALEZ</t>
  </si>
  <si>
    <t>LUCAS</t>
  </si>
  <si>
    <t>LACARRA</t>
  </si>
  <si>
    <t>MARIANO</t>
  </si>
  <si>
    <t>LUENGO</t>
  </si>
  <si>
    <t>MONTALVAN</t>
  </si>
  <si>
    <t>VANESSA</t>
  </si>
  <si>
    <t>MONTOYA</t>
  </si>
  <si>
    <t>TERESA</t>
  </si>
  <si>
    <t>PEIRO</t>
  </si>
  <si>
    <t>LUCIA</t>
  </si>
  <si>
    <t>RODRIGUEZ</t>
  </si>
  <si>
    <t>JOSE</t>
  </si>
  <si>
    <t>VILLAR</t>
  </si>
  <si>
    <t>FELIPE</t>
  </si>
  <si>
    <t>AMPARO</t>
  </si>
  <si>
    <t>MOYA</t>
  </si>
  <si>
    <t>JOSE MARIA</t>
  </si>
  <si>
    <t>OLTRA</t>
  </si>
  <si>
    <t>RODOLFO</t>
  </si>
  <si>
    <t>RAJOI</t>
  </si>
  <si>
    <t>ANA</t>
  </si>
  <si>
    <t>RIPOLL</t>
  </si>
  <si>
    <t>ZAPATERO</t>
  </si>
  <si>
    <t>FILIPA</t>
  </si>
  <si>
    <t>Provincia</t>
  </si>
  <si>
    <t>PIB</t>
  </si>
  <si>
    <t>Población</t>
  </si>
  <si>
    <t>Alava</t>
  </si>
  <si>
    <t>Albacete</t>
  </si>
  <si>
    <t>Alicante</t>
  </si>
  <si>
    <t>Almería</t>
  </si>
  <si>
    <t>Asturias</t>
  </si>
  <si>
    <t>Avila</t>
  </si>
  <si>
    <t>Badajoz</t>
  </si>
  <si>
    <t>Baleares</t>
  </si>
  <si>
    <t>Barcelona</t>
  </si>
  <si>
    <t>Burgos</t>
  </si>
  <si>
    <t>Cáceres</t>
  </si>
  <si>
    <t>Cádiz</t>
  </si>
  <si>
    <t>Castellón</t>
  </si>
  <si>
    <t>Ceuta</t>
  </si>
  <si>
    <t>Ciudad Real</t>
  </si>
  <si>
    <t>Córdoba</t>
  </si>
  <si>
    <t>Coruña (A)</t>
  </si>
  <si>
    <t>Cuenca</t>
  </si>
  <si>
    <t>Girona</t>
  </si>
  <si>
    <t>Granada</t>
  </si>
  <si>
    <t>Guadalajara</t>
  </si>
  <si>
    <t>Guipúzcoa</t>
  </si>
  <si>
    <t>Huelva</t>
  </si>
  <si>
    <t>Huesca</t>
  </si>
  <si>
    <t>Jaén</t>
  </si>
  <si>
    <t>Las Palmas</t>
  </si>
  <si>
    <t>León</t>
  </si>
  <si>
    <t>Lleida</t>
  </si>
  <si>
    <t>Logroño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</si>
  <si>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</si>
  <si>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</si>
  <si>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</si>
  <si>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</si>
  <si>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</si>
  <si>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</si>
  <si>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</si>
  <si>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</si>
  <si>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</si>
  <si>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S. C. de Tenerife</t>
  </si>
  <si>
    <t>Salamanca</t>
  </si>
  <si>
    <t>Santander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</si>
  <si>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</si>
  <si>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</si>
  <si>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</si>
  <si>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</si>
  <si>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</si>
  <si>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</si>
  <si>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</si>
  <si>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</si>
  <si>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</si>
  <si>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</si>
  <si>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</si>
  <si>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Extremadura</t>
  </si>
  <si>
    <t>Castilla y León</t>
  </si>
  <si>
    <t>Castilla-La Mancha</t>
  </si>
  <si>
    <t>Galicia</t>
  </si>
  <si>
    <t xml:space="preserve">Asturias </t>
  </si>
  <si>
    <t>Cantabria</t>
  </si>
  <si>
    <t>Rioja (La)</t>
  </si>
  <si>
    <t>Aragón</t>
  </si>
  <si>
    <t>Andalucía</t>
  </si>
  <si>
    <t>País Vasco</t>
  </si>
  <si>
    <t xml:space="preserve">Murcia </t>
  </si>
  <si>
    <t>Comunidad Valenciana</t>
  </si>
  <si>
    <t>Cataluña</t>
  </si>
  <si>
    <t xml:space="preserve">Madrid </t>
  </si>
  <si>
    <t>Canarias</t>
  </si>
  <si>
    <t>Balears (Illes)</t>
  </si>
  <si>
    <t>Comunidad Autónoma</t>
  </si>
  <si>
    <t xml:space="preserve"> PIB</t>
  </si>
  <si>
    <t>Apellidos:</t>
  </si>
  <si>
    <t>Nombre:</t>
  </si>
  <si>
    <t>Grupo:</t>
  </si>
  <si>
    <t>Normas para la realización del examen (LEA ATENTAMENTE LAS INSTRUCCIONES)</t>
  </si>
  <si>
    <t xml:space="preserve"> Tiene que rellenar OBLIGATORIAMENTE sus datos de la cabecera del examen</t>
  </si>
  <si>
    <t xml:space="preserve">  Pegue  las funciones que se le piden en los espacios habilitados para ello</t>
  </si>
  <si>
    <t>total</t>
  </si>
  <si>
    <t xml:space="preserve">  No borre ni escriba en las celdas con el formato</t>
  </si>
  <si>
    <t>Para entregar el examen</t>
  </si>
  <si>
    <r>
      <t xml:space="preserve"> utilizando la opción </t>
    </r>
    <r>
      <rPr>
        <b/>
        <sz val="10"/>
        <color indexed="12"/>
        <rFont val="Arial"/>
        <family val="2"/>
      </rPr>
      <t xml:space="preserve">Añadir una tarea, </t>
    </r>
    <r>
      <rPr>
        <sz val="10"/>
        <rFont val="Arial"/>
        <family val="2"/>
      </rPr>
      <t xml:space="preserve">a continuación utilizar </t>
    </r>
    <r>
      <rPr>
        <b/>
        <sz val="10"/>
        <color indexed="12"/>
        <rFont val="Arial"/>
        <family val="2"/>
      </rPr>
      <t>Examinar</t>
    </r>
    <r>
      <rPr>
        <sz val="10"/>
        <rFont val="Arial"/>
        <family val="2"/>
      </rPr>
      <t xml:space="preserve"> para seleccionar el fichero resuelto</t>
    </r>
  </si>
  <si>
    <t>Formato</t>
  </si>
  <si>
    <t>Tabla 2</t>
  </si>
  <si>
    <t>Tabla 3</t>
  </si>
  <si>
    <t>Inserta el gráfico aquí. Toma como muestra el de la derecha</t>
  </si>
  <si>
    <t>Inserte la Tabla Dinámica aquí abajo</t>
  </si>
  <si>
    <t>1 Pto</t>
  </si>
  <si>
    <t>2 Ptos</t>
  </si>
  <si>
    <r>
      <t xml:space="preserve"> poner en </t>
    </r>
    <r>
      <rPr>
        <b/>
        <sz val="10"/>
        <color indexed="12"/>
        <rFont val="Arial"/>
        <family val="2"/>
      </rPr>
      <t>Título</t>
    </r>
    <r>
      <rPr>
        <sz val="10"/>
        <rFont val="Arial"/>
        <family val="2"/>
      </rPr>
      <t xml:space="preserve">: </t>
    </r>
    <r>
      <rPr>
        <b/>
        <sz val="10"/>
        <color indexed="10"/>
        <rFont val="Arial"/>
        <family val="2"/>
      </rPr>
      <t>examen</t>
    </r>
    <r>
      <rPr>
        <sz val="10"/>
        <rFont val="Arial"/>
        <family val="2"/>
      </rPr>
      <t xml:space="preserve">, y a continuación pulsar </t>
    </r>
    <r>
      <rPr>
        <b/>
        <sz val="10"/>
        <color indexed="12"/>
        <rFont val="Arial"/>
        <family val="2"/>
      </rPr>
      <t>OK</t>
    </r>
  </si>
  <si>
    <t xml:space="preserve">  Póngale sus apellidos al fichero. Ejemplo, alumno: Pedro Gómez Arbeloa,  nombre del fichero: Gomez_Arbeloa</t>
  </si>
  <si>
    <r>
      <t xml:space="preserve">  </t>
    </r>
    <r>
      <rPr>
        <b/>
        <sz val="10"/>
        <color indexed="12"/>
        <rFont val="Arial"/>
        <family val="2"/>
      </rPr>
      <t>Reordene</t>
    </r>
    <r>
      <rPr>
        <b/>
        <sz val="10"/>
        <color indexed="16"/>
        <rFont val="Arial"/>
        <family val="2"/>
      </rPr>
      <t xml:space="preserve"> la tabla en orden </t>
    </r>
    <r>
      <rPr>
        <b/>
        <sz val="10"/>
        <color indexed="10"/>
        <rFont val="Arial"/>
        <family val="2"/>
      </rPr>
      <t>descendente por el PibPC</t>
    </r>
  </si>
  <si>
    <r>
      <t xml:space="preserve">  </t>
    </r>
    <r>
      <rPr>
        <b/>
        <sz val="10"/>
        <color indexed="12"/>
        <rFont val="Arial"/>
        <family val="2"/>
      </rPr>
      <t>mostrando</t>
    </r>
    <r>
      <rPr>
        <b/>
        <sz val="10"/>
        <color indexed="16"/>
        <rFont val="Arial"/>
        <family val="2"/>
      </rPr>
      <t xml:space="preserve"> sólo las cinco comunidades con</t>
    </r>
    <r>
      <rPr>
        <b/>
        <sz val="10"/>
        <color indexed="10"/>
        <rFont val="Arial"/>
        <family val="2"/>
      </rPr>
      <t xml:space="preserve"> mayor PibPC</t>
    </r>
  </si>
  <si>
    <r>
      <t xml:space="preserve"> Añade una regresión lineal, mostrando la equación en el gráfico, así como su valor R</t>
    </r>
    <r>
      <rPr>
        <vertAlign val="superscript"/>
        <sz val="10"/>
        <rFont val="Arial"/>
        <family val="2"/>
      </rPr>
      <t>2</t>
    </r>
  </si>
  <si>
    <r>
      <t xml:space="preserve">  Grabe periódicamente el fichero a medida que lo vaya resolviendo (en MIS DOCUMENTOS, o su PENDRIVE) (utilice la opción  </t>
    </r>
    <r>
      <rPr>
        <b/>
        <sz val="10"/>
        <color indexed="10"/>
        <rFont val="Arial"/>
        <family val="2"/>
      </rPr>
      <t>GUARDAR COMO</t>
    </r>
    <r>
      <rPr>
        <sz val="10"/>
        <rFont val="Arial"/>
        <family val="2"/>
      </rPr>
      <t>)</t>
    </r>
  </si>
  <si>
    <t>Empleado</t>
  </si>
  <si>
    <t xml:space="preserve">  PibPC = PIB  / población</t>
  </si>
  <si>
    <r>
      <t xml:space="preserve">  en la que las </t>
    </r>
    <r>
      <rPr>
        <b/>
        <sz val="10"/>
        <color indexed="12"/>
        <rFont val="Arial"/>
        <family val="2"/>
      </rPr>
      <t>comunidades</t>
    </r>
    <r>
      <rPr>
        <b/>
        <sz val="10"/>
        <color indexed="16"/>
        <rFont val="Arial"/>
        <family val="2"/>
      </rPr>
      <t xml:space="preserve"> aparecen por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filas</t>
    </r>
    <r>
      <rPr>
        <b/>
        <sz val="10"/>
        <color indexed="16"/>
        <rFont val="Arial"/>
        <family val="2"/>
      </rPr>
      <t>, y en</t>
    </r>
    <r>
      <rPr>
        <b/>
        <sz val="10"/>
        <color indexed="12"/>
        <rFont val="Arial"/>
        <family val="2"/>
      </rPr>
      <t xml:space="preserve"> Datos</t>
    </r>
    <r>
      <rPr>
        <b/>
        <sz val="10"/>
        <color indexed="16"/>
        <rFont val="Arial"/>
        <family val="2"/>
      </rPr>
      <t xml:space="preserve"> ponga el </t>
    </r>
    <r>
      <rPr>
        <b/>
        <sz val="10"/>
        <color indexed="12"/>
        <rFont val="Arial"/>
        <family val="2"/>
      </rPr>
      <t>PIB</t>
    </r>
    <r>
      <rPr>
        <b/>
        <sz val="10"/>
        <color indexed="16"/>
        <rFont val="Arial"/>
        <family val="2"/>
      </rPr>
      <t xml:space="preserve">, </t>
    </r>
    <r>
      <rPr>
        <b/>
        <sz val="10"/>
        <color indexed="12"/>
        <rFont val="Arial"/>
        <family val="2"/>
      </rPr>
      <t>Población</t>
    </r>
    <r>
      <rPr>
        <b/>
        <sz val="10"/>
        <color indexed="16"/>
        <rFont val="Arial"/>
        <family val="2"/>
      </rPr>
      <t xml:space="preserve"> y genere con la propia tabla dinámica un campo nuevo llamado </t>
    </r>
    <r>
      <rPr>
        <b/>
        <sz val="10"/>
        <color indexed="12"/>
        <rFont val="Arial"/>
        <family val="2"/>
      </rPr>
      <t>PibPC</t>
    </r>
    <r>
      <rPr>
        <b/>
        <sz val="10"/>
        <color indexed="16"/>
        <rFont val="Arial"/>
        <family val="2"/>
      </rPr>
      <t xml:space="preserve"> (utilice </t>
    </r>
    <r>
      <rPr>
        <b/>
        <sz val="10"/>
        <color indexed="12"/>
        <rFont val="Arial"/>
        <family val="2"/>
      </rPr>
      <t>CALCULO</t>
    </r>
    <r>
      <rPr>
        <b/>
        <sz val="10"/>
        <color indexed="16"/>
        <rFont val="Arial"/>
        <family val="2"/>
      </rPr>
      <t>)</t>
    </r>
  </si>
  <si>
    <t>Total general</t>
  </si>
  <si>
    <t>Datos</t>
  </si>
  <si>
    <t xml:space="preserve">  Dar formato a la Tabla LO MÁS PARECIDO A LA MUESTRA</t>
  </si>
  <si>
    <t xml:space="preserve"> Población</t>
  </si>
  <si>
    <t xml:space="preserve"> PibPC</t>
  </si>
  <si>
    <t>2 Pto</t>
  </si>
  <si>
    <t>La empresa XYZ dedicada a la venta y comercialización de productos de limpieza tiene una plantilla de 20 trabajadores.</t>
  </si>
  <si>
    <t>Existen 3 tipos de categorías de trabajadores en el organigrama de la empresa y sus sueldos mensuales son:</t>
  </si>
  <si>
    <t>Categoría</t>
  </si>
  <si>
    <t>Nuevo sueldo</t>
  </si>
  <si>
    <t>2 Ptos.</t>
  </si>
  <si>
    <t>Suma total de sueldos</t>
  </si>
  <si>
    <t xml:space="preserve"> - un fijo, según categoría, de </t>
  </si>
  <si>
    <t>300€ Categoría 1</t>
  </si>
  <si>
    <t>400€ Categoría 2</t>
  </si>
  <si>
    <t>500€ Categoría 3</t>
  </si>
  <si>
    <t xml:space="preserve"> - más un incremento, si su sueldo del 2003 fue inferior al del 2002, de</t>
  </si>
  <si>
    <t>150€ Categoría 1</t>
  </si>
  <si>
    <t>100€ Categoría 2</t>
  </si>
  <si>
    <t xml:space="preserve"> 50€ Categoría 3</t>
  </si>
  <si>
    <t xml:space="preserve"> Calcule el nuevo sueldo utilizando las funciones Lógicas correspondientes</t>
  </si>
  <si>
    <t>1 Pto.</t>
  </si>
  <si>
    <r>
      <t xml:space="preserve">para las  combinaciones de </t>
    </r>
    <r>
      <rPr>
        <b/>
        <sz val="10"/>
        <color indexed="12"/>
        <rFont val="Arial"/>
        <family val="2"/>
      </rPr>
      <t>Nominal</t>
    </r>
    <r>
      <rPr>
        <b/>
        <sz val="10"/>
        <color indexed="16"/>
        <rFont val="Arial"/>
        <family val="2"/>
      </rPr>
      <t xml:space="preserve"> y</t>
    </r>
    <r>
      <rPr>
        <b/>
        <sz val="10"/>
        <color indexed="12"/>
        <rFont val="Arial"/>
        <family val="2"/>
      </rPr>
      <t xml:space="preserve"> Años</t>
    </r>
    <r>
      <rPr>
        <b/>
        <sz val="10"/>
        <color indexed="16"/>
        <rFont val="Arial"/>
        <family val="2"/>
      </rPr>
      <t xml:space="preserve"> que vienen en la siguiente tabla</t>
    </r>
  </si>
  <si>
    <t>Nominal</t>
  </si>
  <si>
    <t>años</t>
  </si>
  <si>
    <t>Promedio de sueldos anual</t>
  </si>
  <si>
    <t>Suma  de sueldos trabajadores Categoría 1</t>
  </si>
  <si>
    <t>Promedio  de sueldos trabajadores Categoría 2</t>
  </si>
  <si>
    <t xml:space="preserve"> calcular a partir de los datos de la Tabla 2: </t>
  </si>
  <si>
    <t xml:space="preserve">2) Utilizando las funciones estadísticas correspondientes: SUMA, PROMEDIO, SUMAR.SI, PROMEDIO.SI   </t>
  </si>
  <si>
    <t>Si el sueldo es mayor que 7.000€</t>
  </si>
  <si>
    <t>Si el sueldo está entre 5.000€ y 7.000€</t>
  </si>
  <si>
    <t>Si el sueldo es menor que 5.000€</t>
  </si>
  <si>
    <r>
      <t xml:space="preserve">3) Con la función </t>
    </r>
    <r>
      <rPr>
        <b/>
        <sz val="10"/>
        <color rgb="FF0000FF"/>
        <rFont val="Arial"/>
        <family val="2"/>
      </rPr>
      <t>BUSCAR</t>
    </r>
    <r>
      <rPr>
        <b/>
        <sz val="10"/>
        <color indexed="16"/>
        <rFont val="Arial"/>
        <family val="2"/>
      </rPr>
      <t xml:space="preserve"> obtenga La Categoría que  que le corresponde a cada empleado</t>
    </r>
  </si>
  <si>
    <r>
      <t xml:space="preserve">4) En la Tabla 2 Utiliza el </t>
    </r>
    <r>
      <rPr>
        <b/>
        <sz val="10"/>
        <rFont val="Arial"/>
        <family val="2"/>
      </rPr>
      <t>formato condicional</t>
    </r>
    <r>
      <rPr>
        <b/>
        <sz val="10"/>
        <color indexed="16"/>
        <rFont val="Arial"/>
        <family val="2"/>
      </rPr>
      <t xml:space="preserve"> para marcar las casillas de los Sueldos del 2003 con las siguientes características:</t>
    </r>
  </si>
  <si>
    <t>5) La empresa se plantea un incremento en los sueldos para el 2004 con los siguientes criterios</t>
  </si>
  <si>
    <r>
      <t xml:space="preserve">6) Calcula la </t>
    </r>
    <r>
      <rPr>
        <b/>
        <sz val="10"/>
        <color indexed="12"/>
        <rFont val="Arial"/>
        <family val="2"/>
      </rPr>
      <t>cuota mensual</t>
    </r>
    <r>
      <rPr>
        <b/>
        <sz val="10"/>
        <color indexed="16"/>
        <rFont val="Arial"/>
        <family val="2"/>
      </rPr>
      <t xml:space="preserve"> a pagar para devolver un préstamo al 2,5% de interés anual </t>
    </r>
  </si>
  <si>
    <r>
      <t xml:space="preserve">7)  Con la Tabla 3 siguiente construya una </t>
    </r>
    <r>
      <rPr>
        <b/>
        <sz val="10"/>
        <color indexed="12"/>
        <rFont val="Arial"/>
        <family val="2"/>
      </rPr>
      <t>Tabla Dinámica</t>
    </r>
  </si>
  <si>
    <r>
      <t xml:space="preserve">En el </t>
    </r>
    <r>
      <rPr>
        <b/>
        <sz val="10"/>
        <color indexed="10"/>
        <rFont val="Arial"/>
        <family val="2"/>
      </rPr>
      <t>aula virtual</t>
    </r>
    <r>
      <rPr>
        <b/>
        <sz val="10"/>
        <color indexed="12"/>
        <rFont val="Arial"/>
        <family val="2"/>
      </rPr>
      <t xml:space="preserve"> http://pizarra.uv.es</t>
    </r>
    <r>
      <rPr>
        <sz val="10"/>
        <rFont val="Arial"/>
        <family val="2"/>
      </rPr>
      <t xml:space="preserve"> entregar el fichero resuelto dentro de la carpetaTAREAS </t>
    </r>
    <r>
      <rPr>
        <b/>
        <sz val="10"/>
        <color indexed="12"/>
        <rFont val="Arial"/>
        <family val="2"/>
      </rPr>
      <t>: en la subcarpeta</t>
    </r>
    <r>
      <rPr>
        <b/>
        <sz val="10"/>
        <rFont val="Arial"/>
        <family val="2"/>
      </rPr>
      <t xml:space="preserve"> de </t>
    </r>
    <r>
      <rPr>
        <b/>
        <sz val="10"/>
        <color indexed="10"/>
        <rFont val="Arial"/>
        <family val="2"/>
      </rPr>
      <t>Examen GW 1</t>
    </r>
  </si>
  <si>
    <r>
      <t>1) Con los datos de la Tabla 1 haz un gráfico</t>
    </r>
    <r>
      <rPr>
        <b/>
        <sz val="10"/>
        <color indexed="53"/>
        <rFont val="Arial"/>
        <family val="2"/>
      </rPr>
      <t xml:space="preserve"> (XY) de dispersión</t>
    </r>
    <r>
      <rPr>
        <b/>
        <sz val="10"/>
        <color indexed="16"/>
        <rFont val="Arial"/>
        <family val="2"/>
      </rPr>
      <t xml:space="preserve"> lo más parecido a la muestra</t>
    </r>
  </si>
  <si>
    <t>Tabla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</si>
</sst>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\ &quot;€&quot;"/>
    <numFmt numFmtId="166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6"/>
      <name val="Arial"/>
      <family val="2"/>
    </font>
    <font>
      <b/>
      <sz val="8"/>
      <color indexed="16"/>
      <name val="Arial"/>
      <family val="2"/>
    </font>
    <font>
      <b/>
      <sz val="10"/>
      <name val="Arial"/>
      <family val="2"/>
    </font>
    <font>
      <sz val="10"/>
      <name val="Univers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51"/>
      <name val="Arial"/>
      <family val="2"/>
    </font>
    <font>
      <b/>
      <sz val="10"/>
      <color indexed="53"/>
      <name val="Arial"/>
      <family val="2"/>
    </font>
    <font>
      <sz val="16"/>
      <name val="Arial"/>
      <family val="2"/>
    </font>
    <font>
      <b/>
      <sz val="10"/>
      <color indexed="13"/>
      <name val="Arial"/>
      <family val="2"/>
    </font>
    <font>
      <vertAlign val="superscript"/>
      <sz val="10"/>
      <name val="Arial"/>
      <family val="2"/>
    </font>
    <font>
      <b/>
      <sz val="10"/>
      <color rgb="FF0000FF"/>
      <name val="Arial"/>
      <family val="2"/>
    </font>
    <font>
      <b/>
      <sz val="10"/>
      <color rgb="FF993300"/>
      <name val="Arial"/>
      <family val="2"/>
    </font>
    <font>
      <b/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3" fontId="3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3" fontId="3" fillId="0" borderId="4" xfId="0" applyNumberFormat="1" applyFont="1" applyFill="1" applyBorder="1" applyAlignment="1">
      <alignment horizontal="left"/>
    </xf>
    <xf numFmtId="0" fontId="6" fillId="4" borderId="1" xfId="2" applyFill="1" applyBorder="1" applyAlignment="1">
      <alignment horizontal="left" wrapText="1"/>
    </xf>
    <xf numFmtId="3" fontId="1" fillId="4" borderId="1" xfId="0" applyNumberFormat="1" applyFont="1" applyFill="1" applyBorder="1"/>
    <xf numFmtId="3" fontId="7" fillId="4" borderId="1" xfId="0" applyNumberFormat="1" applyFont="1" applyFill="1" applyBorder="1"/>
    <xf numFmtId="0" fontId="6" fillId="4" borderId="1" xfId="2" applyFont="1" applyFill="1" applyBorder="1" applyAlignment="1">
      <alignment horizontal="left" wrapText="1"/>
    </xf>
    <xf numFmtId="0" fontId="6" fillId="4" borderId="1" xfId="2" applyFont="1" applyFill="1" applyBorder="1" applyAlignment="1">
      <alignment horizontal="left" vertical="top" wrapText="1"/>
    </xf>
    <xf numFmtId="0" fontId="0" fillId="5" borderId="0" xfId="0" applyFill="1" applyBorder="1"/>
    <xf numFmtId="0" fontId="3" fillId="5" borderId="0" xfId="0" applyFont="1" applyFill="1" applyBorder="1"/>
    <xf numFmtId="0" fontId="0" fillId="0" borderId="0" xfId="0" applyFill="1"/>
    <xf numFmtId="0" fontId="3" fillId="5" borderId="0" xfId="0" applyFont="1" applyFill="1" applyBorder="1" applyAlignment="1">
      <alignment horizontal="right"/>
    </xf>
    <xf numFmtId="0" fontId="8" fillId="0" borderId="0" xfId="0" applyFont="1" applyFill="1"/>
    <xf numFmtId="14" fontId="0" fillId="0" borderId="0" xfId="0" applyNumberFormat="1"/>
    <xf numFmtId="1" fontId="0" fillId="0" borderId="0" xfId="0" applyNumberFormat="1"/>
    <xf numFmtId="0" fontId="4" fillId="0" borderId="0" xfId="0" applyFont="1" applyBorder="1" applyAlignment="1">
      <alignment horizontal="center"/>
    </xf>
    <xf numFmtId="0" fontId="0" fillId="6" borderId="0" xfId="0" applyFill="1"/>
    <xf numFmtId="0" fontId="8" fillId="0" borderId="0" xfId="0" applyFont="1"/>
    <xf numFmtId="0" fontId="0" fillId="0" borderId="1" xfId="0" applyBorder="1"/>
    <xf numFmtId="0" fontId="3" fillId="0" borderId="0" xfId="0" applyFont="1" applyBorder="1"/>
    <xf numFmtId="0" fontId="3" fillId="0" borderId="0" xfId="0" applyFont="1" applyFill="1" applyBorder="1"/>
    <xf numFmtId="0" fontId="0" fillId="0" borderId="0" xfId="0" applyBorder="1"/>
    <xf numFmtId="3" fontId="3" fillId="0" borderId="0" xfId="0" applyNumberFormat="1" applyFont="1" applyFill="1" applyBorder="1" applyAlignment="1">
      <alignment horizontal="left"/>
    </xf>
    <xf numFmtId="0" fontId="11" fillId="7" borderId="0" xfId="0" applyFont="1" applyFill="1"/>
    <xf numFmtId="0" fontId="12" fillId="8" borderId="0" xfId="0" applyFont="1" applyFill="1"/>
    <xf numFmtId="0" fontId="11" fillId="9" borderId="0" xfId="0" applyFont="1" applyFill="1"/>
    <xf numFmtId="0" fontId="0" fillId="0" borderId="2" xfId="0" applyBorder="1"/>
    <xf numFmtId="0" fontId="0" fillId="0" borderId="5" xfId="0" applyBorder="1"/>
    <xf numFmtId="0" fontId="0" fillId="0" borderId="7" xfId="0" applyBorder="1"/>
    <xf numFmtId="3" fontId="0" fillId="0" borderId="2" xfId="0" applyNumberFormat="1" applyBorder="1"/>
    <xf numFmtId="3" fontId="0" fillId="0" borderId="5" xfId="0" applyNumberFormat="1" applyBorder="1"/>
    <xf numFmtId="3" fontId="0" fillId="0" borderId="7" xfId="0" applyNumberFormat="1" applyBorder="1"/>
    <xf numFmtId="0" fontId="0" fillId="0" borderId="0" xfId="0" applyAlignment="1">
      <alignment vertical="center"/>
    </xf>
    <xf numFmtId="3" fontId="3" fillId="2" borderId="4" xfId="0" applyNumberFormat="1" applyFont="1" applyFill="1" applyBorder="1" applyAlignment="1">
      <alignment horizontal="left"/>
    </xf>
    <xf numFmtId="0" fontId="15" fillId="6" borderId="0" xfId="0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3" fontId="3" fillId="2" borderId="2" xfId="0" applyNumberFormat="1" applyFont="1" applyFill="1" applyBorder="1" applyAlignment="1">
      <alignment horizontal="left"/>
    </xf>
    <xf numFmtId="3" fontId="0" fillId="0" borderId="0" xfId="0" applyNumberFormat="1"/>
    <xf numFmtId="0" fontId="0" fillId="0" borderId="0" xfId="0" pivotButton="1"/>
    <xf numFmtId="0" fontId="7" fillId="0" borderId="0" xfId="0" applyFont="1"/>
    <xf numFmtId="0" fontId="3" fillId="0" borderId="0" xfId="0" quotePrefix="1" applyFont="1" applyAlignment="1">
      <alignment horizontal="left"/>
    </xf>
    <xf numFmtId="3" fontId="3" fillId="2" borderId="1" xfId="0" applyNumberFormat="1" applyFont="1" applyFill="1" applyBorder="1" applyAlignment="1">
      <alignment horizontal="right"/>
    </xf>
    <xf numFmtId="0" fontId="18" fillId="0" borderId="2" xfId="0" applyNumberFormat="1" applyFont="1" applyBorder="1" applyAlignment="1">
      <alignment horizontal="center"/>
    </xf>
    <xf numFmtId="4" fontId="0" fillId="0" borderId="2" xfId="0" applyNumberFormat="1" applyBorder="1"/>
    <xf numFmtId="165" fontId="0" fillId="3" borderId="0" xfId="0" applyNumberFormat="1" applyFill="1" applyAlignment="1">
      <alignment horizontal="right"/>
    </xf>
    <xf numFmtId="165" fontId="0" fillId="10" borderId="0" xfId="0" applyNumberFormat="1" applyFill="1"/>
    <xf numFmtId="0" fontId="18" fillId="0" borderId="5" xfId="0" applyNumberFormat="1" applyFont="1" applyBorder="1" applyAlignment="1">
      <alignment horizontal="center"/>
    </xf>
    <xf numFmtId="4" fontId="0" fillId="0" borderId="5" xfId="0" applyNumberFormat="1" applyBorder="1"/>
    <xf numFmtId="0" fontId="18" fillId="0" borderId="5" xfId="0" quotePrefix="1" applyNumberFormat="1" applyFont="1" applyBorder="1" applyAlignment="1">
      <alignment horizontal="center"/>
    </xf>
    <xf numFmtId="0" fontId="18" fillId="0" borderId="7" xfId="0" applyNumberFormat="1" applyFont="1" applyBorder="1" applyAlignment="1">
      <alignment horizontal="center"/>
    </xf>
    <xf numFmtId="4" fontId="0" fillId="0" borderId="7" xfId="0" applyNumberFormat="1" applyBorder="1"/>
    <xf numFmtId="0" fontId="4" fillId="0" borderId="0" xfId="0" applyFont="1" applyFill="1" applyBorder="1"/>
    <xf numFmtId="166" fontId="0" fillId="0" borderId="0" xfId="0" applyNumberFormat="1" applyBorder="1"/>
    <xf numFmtId="10" fontId="0" fillId="0" borderId="0" xfId="0" applyNumberFormat="1" applyBorder="1"/>
    <xf numFmtId="0" fontId="5" fillId="0" borderId="0" xfId="0" applyFont="1" applyFill="1" applyBorder="1"/>
    <xf numFmtId="3" fontId="3" fillId="0" borderId="2" xfId="0" applyNumberFormat="1" applyFont="1" applyBorder="1" applyAlignment="1">
      <alignment horizontal="right"/>
    </xf>
    <xf numFmtId="0" fontId="15" fillId="11" borderId="0" xfId="0" applyFont="1" applyFill="1" applyAlignment="1">
      <alignment horizontal="center"/>
    </xf>
    <xf numFmtId="4" fontId="0" fillId="3" borderId="1" xfId="0" applyNumberFormat="1" applyFill="1" applyBorder="1"/>
    <xf numFmtId="0" fontId="3" fillId="0" borderId="0" xfId="0" applyFont="1" applyAlignment="1">
      <alignment horizontal="left"/>
    </xf>
    <xf numFmtId="0" fontId="3" fillId="0" borderId="0" xfId="0" applyFont="1"/>
    <xf numFmtId="0" fontId="19" fillId="0" borderId="0" xfId="0" quotePrefix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164" fontId="0" fillId="5" borderId="0" xfId="1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8" fontId="0" fillId="10" borderId="0" xfId="0" applyNumberFormat="1" applyFill="1" applyBorder="1"/>
    <xf numFmtId="0" fontId="4" fillId="0" borderId="8" xfId="0" quotePrefix="1" applyFont="1" applyFill="1" applyBorder="1" applyAlignment="1">
      <alignment horizontal="left"/>
    </xf>
    <xf numFmtId="0" fontId="4" fillId="0" borderId="9" xfId="0" applyFont="1" applyFill="1" applyBorder="1"/>
    <xf numFmtId="0" fontId="14" fillId="0" borderId="0" xfId="0" applyFont="1" applyAlignment="1">
      <alignment horizontal="left" vertical="center"/>
    </xf>
    <xf numFmtId="0" fontId="0" fillId="0" borderId="10" xfId="0" applyBorder="1"/>
    <xf numFmtId="0" fontId="1" fillId="0" borderId="0" xfId="0" applyFont="1"/>
  </cellXfs>
  <cellStyles count="3">
    <cellStyle name="Euro" xfId="1"/>
    <cellStyle name="Normal" xfId="0" builtinId="0"/>
    <cellStyle name="Normal_cuadrosWEB" xfId="2"/>
  </cellStyles>
  <dxfs count="4">
    <dxf>
      <numFmt numFmtId="3" formatCode="#,##0"/>
    </dxf>
    <dxf>
      <font>
        <color theme="0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2060"/>
        </patternFill>
      </fill>
    </dxf>
    <dxf>
      <font>
        <color theme="0"/>
      </font>
      <fill>
        <patternFill>
          <bgColor rgb="FF339933"/>
        </patternFill>
      </fill>
    </dxf>
  </dxfs>
  <tableStyles count="0" defaultTableStyle="TableStyleMedium2" defaultPivotStyle="PivotStyleLight16"/>
  <colors>
    <mruColors>
      <color rgb="FF339933"/>
      <color rgb="FFFF9900"/>
      <color rgb="FFCC3300"/>
      <color rgb="FF003300"/>
      <color rgb="FF0000FF"/>
      <color rgb="FF663300"/>
      <color rgb="FF996633"/>
      <color rgb="FFFFCCCC"/>
      <color rgb="FFCC99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Relación Población-PIB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plotArea>
      <c:layout>
        <c:manualLayout>
          <c:layoutTarget val="inner"/>
          <c:xMode val="edge"/>
          <c:yMode val="edge"/>
          <c:x val="0.16064123741289096"/>
          <c:y val="0.1726766179474547"/>
          <c:w val="0.75926438249272898"/>
          <c:h val="0.617071891809352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</c:spPr>
          </c:marker>
          <c:dPt>
            <c:idx val="17"/>
            <c:bubble3D val="0"/>
          </c:dPt>
          <c:trendline>
            <c:spPr>
              <a:ln w="25400">
                <a:solidFill>
                  <a:srgbClr val="C0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38897253964424361"/>
                  <c:y val="-1.2296172902051365E-3"/>
                </c:manualLayout>
              </c:layout>
              <c:tx>
                <c:rich>
                  <a:bodyPr anchor="t" anchorCtr="0"/>
                  <a:lstStyle/>
                  <a:p>
                    <a:pPr>
                      <a:defRPr b="1" i="0" baseline="0">
                        <a:solidFill>
                          <a:schemeClr val="accent6">
                            <a:lumMod val="50000"/>
                          </a:schemeClr>
                        </a:solidFill>
                      </a:defRPr>
                    </a:pPr>
                    <a:r>
                      <a:rPr lang="en-US" b="1" i="0" baseline="0">
                        <a:solidFill>
                          <a:schemeClr val="accent6">
                            <a:lumMod val="50000"/>
                          </a:schemeClr>
                        </a:solidFill>
                      </a:rPr>
                      <a:t>Pob = 0,056 PIB + 261701</a:t>
                    </a:r>
                  </a:p>
                  <a:p>
                    <a:pPr>
                      <a:defRPr b="1" i="0" baseline="0">
                        <a:solidFill>
                          <a:schemeClr val="accent6">
                            <a:lumMod val="50000"/>
                          </a:schemeClr>
                        </a:solidFill>
                      </a:defRPr>
                    </a:pPr>
                    <a:r>
                      <a:rPr lang="en-US" b="1" i="0" baseline="0">
                        <a:solidFill>
                          <a:schemeClr val="accent6">
                            <a:lumMod val="50000"/>
                          </a:schemeClr>
                        </a:solidFill>
                      </a:rPr>
                      <a:t>R² = 0,8914</a:t>
                    </a:r>
                  </a:p>
                </c:rich>
              </c:tx>
              <c:numFmt formatCode="General" sourceLinked="0"/>
            </c:trendlineLbl>
          </c:trendline>
          <c:xVal>
            <c:numRef>
              <c:f>examen!$C$24:$C$42</c:f>
              <c:numCache>
                <c:formatCode>#,##0</c:formatCode>
                <c:ptCount val="19"/>
                <c:pt idx="0">
                  <c:v>863724</c:v>
                </c:pt>
                <c:pt idx="1">
                  <c:v>949327</c:v>
                </c:pt>
                <c:pt idx="2">
                  <c:v>4800138</c:v>
                </c:pt>
                <c:pt idx="3">
                  <c:v>7779328</c:v>
                </c:pt>
                <c:pt idx="4">
                  <c:v>10540172</c:v>
                </c:pt>
                <c:pt idx="5">
                  <c:v>10932606</c:v>
                </c:pt>
                <c:pt idx="6">
                  <c:v>13895893</c:v>
                </c:pt>
                <c:pt idx="7">
                  <c:v>15202081</c:v>
                </c:pt>
                <c:pt idx="8">
                  <c:v>16110000</c:v>
                </c:pt>
                <c:pt idx="9">
                  <c:v>19575966</c:v>
                </c:pt>
                <c:pt idx="10">
                  <c:v>21330235</c:v>
                </c:pt>
                <c:pt idx="11">
                  <c:v>25312755</c:v>
                </c:pt>
                <c:pt idx="12">
                  <c:v>32703138</c:v>
                </c:pt>
                <c:pt idx="13">
                  <c:v>34834665</c:v>
                </c:pt>
                <c:pt idx="14">
                  <c:v>39737889</c:v>
                </c:pt>
                <c:pt idx="15">
                  <c:v>60985297</c:v>
                </c:pt>
                <c:pt idx="16">
                  <c:v>83843639</c:v>
                </c:pt>
                <c:pt idx="17">
                  <c:v>111204522</c:v>
                </c:pt>
                <c:pt idx="18">
                  <c:v>119123595</c:v>
                </c:pt>
              </c:numCache>
            </c:numRef>
          </c:xVal>
          <c:yVal>
            <c:numRef>
              <c:f>examen!$B$24:$B$42</c:f>
              <c:numCache>
                <c:formatCode>#,##0</c:formatCode>
                <c:ptCount val="19"/>
                <c:pt idx="0">
                  <c:v>65459</c:v>
                </c:pt>
                <c:pt idx="1">
                  <c:v>71274</c:v>
                </c:pt>
                <c:pt idx="2">
                  <c:v>269505</c:v>
                </c:pt>
                <c:pt idx="3">
                  <c:v>532062</c:v>
                </c:pt>
                <c:pt idx="4">
                  <c:v>1058640</c:v>
                </c:pt>
                <c:pt idx="5">
                  <c:v>549105</c:v>
                </c:pt>
                <c:pt idx="6">
                  <c:v>1063225</c:v>
                </c:pt>
                <c:pt idx="7">
                  <c:v>1158645</c:v>
                </c:pt>
                <c:pt idx="8">
                  <c:v>836212</c:v>
                </c:pt>
                <c:pt idx="9">
                  <c:v>1197224</c:v>
                </c:pt>
                <c:pt idx="10">
                  <c:v>1734696</c:v>
                </c:pt>
                <c:pt idx="11">
                  <c:v>1706537</c:v>
                </c:pt>
                <c:pt idx="12">
                  <c:v>2690966</c:v>
                </c:pt>
                <c:pt idx="13">
                  <c:v>2461528</c:v>
                </c:pt>
                <c:pt idx="14">
                  <c:v>2073411</c:v>
                </c:pt>
                <c:pt idx="15">
                  <c:v>4041673</c:v>
                </c:pt>
                <c:pt idx="16">
                  <c:v>7272684</c:v>
                </c:pt>
                <c:pt idx="17">
                  <c:v>5230106</c:v>
                </c:pt>
                <c:pt idx="18">
                  <c:v>6251210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06688"/>
        <c:axId val="72308992"/>
      </c:scatterChart>
      <c:valAx>
        <c:axId val="72306688"/>
        <c:scaling>
          <c:orientation val="minMax"/>
          <c:max val="130000000"/>
          <c:min val="0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PIB</a:t>
                </a:r>
              </a:p>
            </c:rich>
          </c:tx>
          <c:layout>
            <c:manualLayout>
              <c:xMode val="edge"/>
              <c:yMode val="edge"/>
              <c:x val="0.51057289496194591"/>
              <c:y val="0.90989246573185989"/>
            </c:manualLayout>
          </c:layout>
          <c:overlay val="0"/>
          <c:spPr>
            <a:solidFill>
              <a:srgbClr val="FFFF00"/>
            </a:solidFill>
          </c:spPr>
        </c:title>
        <c:numFmt formatCode="#,##0" sourceLinked="1"/>
        <c:majorTickMark val="out"/>
        <c:minorTickMark val="none"/>
        <c:tickLblPos val="nextTo"/>
        <c:crossAx val="72308992"/>
        <c:crosses val="autoZero"/>
        <c:crossBetween val="midCat"/>
        <c:majorUnit val="20000000"/>
        <c:dispUnits>
          <c:builtInUnit val="millions"/>
          <c:dispUnitsLbl>
            <c:layout/>
            <c:spPr>
              <a:solidFill>
                <a:srgbClr val="FFFF00"/>
              </a:solidFill>
            </c:spPr>
          </c:dispUnitsLbl>
        </c:dispUnits>
      </c:valAx>
      <c:valAx>
        <c:axId val="723089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Población</a:t>
                </a:r>
              </a:p>
            </c:rich>
          </c:tx>
          <c:layout>
            <c:manualLayout>
              <c:xMode val="edge"/>
              <c:yMode val="edge"/>
              <c:x val="2.6179835628654526E-2"/>
              <c:y val="0.40285544713057958"/>
            </c:manualLayout>
          </c:layout>
          <c:overlay val="0"/>
          <c:spPr>
            <a:solidFill>
              <a:srgbClr val="FFFF00"/>
            </a:solidFill>
          </c:spPr>
        </c:title>
        <c:numFmt formatCode="#,##0.00" sourceLinked="0"/>
        <c:majorTickMark val="out"/>
        <c:minorTickMark val="none"/>
        <c:tickLblPos val="nextTo"/>
        <c:crossAx val="72306688"/>
        <c:crosses val="autoZero"/>
        <c:crossBetween val="midCat"/>
        <c:dispUnits>
          <c:builtInUnit val="millions"/>
          <c:dispUnitsLbl>
            <c:layout/>
            <c:spPr>
              <a:solidFill>
                <a:srgbClr val="FFFF00"/>
              </a:solidFill>
            </c:spPr>
          </c:dispUnitsLbl>
        </c:dispUnits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gradFill flip="none" rotWithShape="1">
      <a:gsLst>
        <a:gs pos="0">
          <a:srgbClr val="003300"/>
        </a:gs>
        <a:gs pos="50000">
          <a:srgbClr val="FFFF00"/>
        </a:gs>
        <a:gs pos="100000">
          <a:srgbClr val="003300"/>
        </a:gs>
      </a:gsLst>
      <a:path path="rect">
        <a:fillToRect l="50000" t="50000" r="50000" b="50000"/>
      </a:path>
      <a:tileRect/>
    </a:gra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/>
              <a:t>Relación Población-PIB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plotArea>
      <c:layout>
        <c:manualLayout>
          <c:layoutTarget val="inner"/>
          <c:xMode val="edge"/>
          <c:yMode val="edge"/>
          <c:x val="0.13830460820880361"/>
          <c:y val="0.15250606515002818"/>
          <c:w val="0.78657386866889312"/>
          <c:h val="0.626381001408005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0000FF"/>
              </a:solidFill>
              <a:ln>
                <a:noFill/>
              </a:ln>
            </c:spPr>
          </c:marker>
          <c:trendline>
            <c:spPr>
              <a:ln w="22225">
                <a:solidFill>
                  <a:srgbClr val="C0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4287805252413624"/>
                  <c:y val="3.8466821113328684E-3"/>
                </c:manualLayout>
              </c:layout>
              <c:tx>
                <c:rich>
                  <a:bodyPr/>
                  <a:lstStyle/>
                  <a:p>
                    <a:pPr>
                      <a:defRPr b="1">
                        <a:solidFill>
                          <a:srgbClr val="663300"/>
                        </a:solidFill>
                      </a:defRPr>
                    </a:pPr>
                    <a:r>
                      <a:rPr lang="en-US" b="1" baseline="0">
                        <a:solidFill>
                          <a:srgbClr val="663300"/>
                        </a:solidFill>
                      </a:rPr>
                      <a:t>Pob = 0,056PIB + 261701
R² = 0,8914</a:t>
                    </a:r>
                    <a:endParaRPr lang="en-US" b="1">
                      <a:solidFill>
                        <a:srgbClr val="663300"/>
                      </a:solidFill>
                    </a:endParaRPr>
                  </a:p>
                </c:rich>
              </c:tx>
              <c:numFmt formatCode="General" sourceLinked="0"/>
            </c:trendlineLbl>
          </c:trendline>
          <c:xVal>
            <c:numRef>
              <c:f>examen!$C$24:$C$42</c:f>
              <c:numCache>
                <c:formatCode>#,##0</c:formatCode>
                <c:ptCount val="19"/>
                <c:pt idx="0">
                  <c:v>863724</c:v>
                </c:pt>
                <c:pt idx="1">
                  <c:v>949327</c:v>
                </c:pt>
                <c:pt idx="2">
                  <c:v>4800138</c:v>
                </c:pt>
                <c:pt idx="3">
                  <c:v>7779328</c:v>
                </c:pt>
                <c:pt idx="4">
                  <c:v>10540172</c:v>
                </c:pt>
                <c:pt idx="5">
                  <c:v>10932606</c:v>
                </c:pt>
                <c:pt idx="6">
                  <c:v>13895893</c:v>
                </c:pt>
                <c:pt idx="7">
                  <c:v>15202081</c:v>
                </c:pt>
                <c:pt idx="8">
                  <c:v>16110000</c:v>
                </c:pt>
                <c:pt idx="9">
                  <c:v>19575966</c:v>
                </c:pt>
                <c:pt idx="10">
                  <c:v>21330235</c:v>
                </c:pt>
                <c:pt idx="11">
                  <c:v>25312755</c:v>
                </c:pt>
                <c:pt idx="12">
                  <c:v>32703138</c:v>
                </c:pt>
                <c:pt idx="13">
                  <c:v>34834665</c:v>
                </c:pt>
                <c:pt idx="14">
                  <c:v>39737889</c:v>
                </c:pt>
                <c:pt idx="15">
                  <c:v>60985297</c:v>
                </c:pt>
                <c:pt idx="16">
                  <c:v>83843639</c:v>
                </c:pt>
                <c:pt idx="17">
                  <c:v>111204522</c:v>
                </c:pt>
                <c:pt idx="18">
                  <c:v>119123595</c:v>
                </c:pt>
              </c:numCache>
            </c:numRef>
          </c:xVal>
          <c:yVal>
            <c:numRef>
              <c:f>examen!$B$24:$B$42</c:f>
              <c:numCache>
                <c:formatCode>#,##0</c:formatCode>
                <c:ptCount val="19"/>
                <c:pt idx="0">
                  <c:v>65459</c:v>
                </c:pt>
                <c:pt idx="1">
                  <c:v>71274</c:v>
                </c:pt>
                <c:pt idx="2">
                  <c:v>269505</c:v>
                </c:pt>
                <c:pt idx="3">
                  <c:v>532062</c:v>
                </c:pt>
                <c:pt idx="4">
                  <c:v>1058640</c:v>
                </c:pt>
                <c:pt idx="5">
                  <c:v>549105</c:v>
                </c:pt>
                <c:pt idx="6">
                  <c:v>1063225</c:v>
                </c:pt>
                <c:pt idx="7">
                  <c:v>1158645</c:v>
                </c:pt>
                <c:pt idx="8">
                  <c:v>836212</c:v>
                </c:pt>
                <c:pt idx="9">
                  <c:v>1197224</c:v>
                </c:pt>
                <c:pt idx="10">
                  <c:v>1734696</c:v>
                </c:pt>
                <c:pt idx="11">
                  <c:v>1706537</c:v>
                </c:pt>
                <c:pt idx="12">
                  <c:v>2690966</c:v>
                </c:pt>
                <c:pt idx="13">
                  <c:v>2461528</c:v>
                </c:pt>
                <c:pt idx="14">
                  <c:v>2073411</c:v>
                </c:pt>
                <c:pt idx="15">
                  <c:v>4041673</c:v>
                </c:pt>
                <c:pt idx="16">
                  <c:v>7272684</c:v>
                </c:pt>
                <c:pt idx="17">
                  <c:v>5230106</c:v>
                </c:pt>
                <c:pt idx="18">
                  <c:v>6251210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86880"/>
        <c:axId val="63227008"/>
      </c:scatterChart>
      <c:valAx>
        <c:axId val="84986880"/>
        <c:scaling>
          <c:orientation val="minMax"/>
          <c:max val="13000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PIB</a:t>
                </a:r>
              </a:p>
            </c:rich>
          </c:tx>
          <c:layout/>
          <c:overlay val="0"/>
          <c:spPr>
            <a:solidFill>
              <a:srgbClr val="FFFF00"/>
            </a:solidFill>
          </c:spPr>
        </c:title>
        <c:numFmt formatCode="#,##0" sourceLinked="1"/>
        <c:majorTickMark val="out"/>
        <c:minorTickMark val="none"/>
        <c:tickLblPos val="nextTo"/>
        <c:crossAx val="63227008"/>
        <c:crosses val="autoZero"/>
        <c:crossBetween val="midCat"/>
        <c:majorUnit val="20000000"/>
        <c:dispUnits>
          <c:builtInUnit val="millions"/>
          <c:dispUnitsLbl>
            <c:layout/>
            <c:spPr>
              <a:solidFill>
                <a:srgbClr val="FFFF00"/>
              </a:solidFill>
            </c:spPr>
          </c:dispUnitsLbl>
        </c:dispUnits>
      </c:valAx>
      <c:valAx>
        <c:axId val="63227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Población</a:t>
                </a:r>
              </a:p>
            </c:rich>
          </c:tx>
          <c:layout>
            <c:manualLayout>
              <c:xMode val="edge"/>
              <c:yMode val="edge"/>
              <c:x val="9.7465886939571145E-3"/>
              <c:y val="0.39685641079246697"/>
            </c:manualLayout>
          </c:layout>
          <c:overlay val="0"/>
          <c:spPr>
            <a:solidFill>
              <a:srgbClr val="FFFF00"/>
            </a:solidFill>
          </c:spPr>
        </c:title>
        <c:numFmt formatCode="#,##0.00" sourceLinked="0"/>
        <c:majorTickMark val="out"/>
        <c:minorTickMark val="none"/>
        <c:tickLblPos val="nextTo"/>
        <c:crossAx val="84986880"/>
        <c:crosses val="autoZero"/>
        <c:crossBetween val="midCat"/>
        <c:dispUnits>
          <c:builtInUnit val="millions"/>
          <c:dispUnitsLbl>
            <c:layout>
              <c:manualLayout>
                <c:xMode val="edge"/>
                <c:yMode val="edge"/>
                <c:x val="4.4890015683024143E-2"/>
                <c:y val="0.15294758876125503"/>
              </c:manualLayout>
            </c:layout>
            <c:spPr>
              <a:solidFill>
                <a:srgbClr val="FFFF00"/>
              </a:solidFill>
            </c:spPr>
          </c:dispUnitsLbl>
        </c:dispUnits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gradFill flip="none" rotWithShape="1">
      <a:gsLst>
        <a:gs pos="66000">
          <a:srgbClr val="D5E0A2"/>
        </a:gs>
        <a:gs pos="100000">
          <a:srgbClr val="003300"/>
        </a:gs>
        <a:gs pos="66000">
          <a:srgbClr val="FFFF00"/>
        </a:gs>
        <a:gs pos="2000">
          <a:srgbClr val="FFFF00"/>
        </a:gs>
      </a:gsLst>
      <a:path path="shape">
        <a:fillToRect l="50000" t="50000" r="50000" b="50000"/>
      </a:path>
      <a:tileRect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392430</xdr:colOff>
      <xdr:row>45</xdr:row>
      <xdr:rowOff>161925</xdr:rowOff>
    </xdr:from>
    <xdr:to>
      <xdr:col>14</xdr:col>
      <xdr:colOff>13335</xdr:colOff>
      <xdr:row>62</xdr:row>
      <xdr:rowOff>20955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257175</xdr:colOff>
      <xdr:row>45</xdr:row>
      <xdr:rowOff>142876</xdr:rowOff>
    </xdr:from>
    <xdr:to>
      <xdr:col>5</xdr:col>
      <xdr:colOff>981075</xdr:colOff>
      <xdr:row>62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lvoe" refreshedDate="40890.719115624997" createdVersion="1" refreshedVersion="4" recordCount="52" upgradeOnRefresh="1">
  <cacheSource type="worksheet">
    <worksheetSource ref="A156:D208" sheet="examen"/>
  </cacheSource>
  <cacheFields count="5">
    <cacheField name="Provincia" numFmtId="0">
      <sharedItems/>
    </cacheField>
    <cacheField name="Comunidad Autónoma" numFmtId="0">
      <sharedItems count="19">
        <s v="País Vasco"/>
        <s v="Castilla-La Mancha"/>
        <s v="Comunidad Valenciana"/>
        <s v="Andalucía"/>
        <s v="Asturias "/>
        <s v="Castilla y León"/>
        <s v="Extremadura"/>
        <s v="Balears (Illes)"/>
        <s v="Cataluña"/>
        <s v="Ceuta"/>
        <s v="Galicia"/>
        <s v="Aragón"/>
        <s v="Canarias"/>
        <s v="Rioja (La)"/>
        <s v="Madrid "/>
        <s v="Melilla"/>
        <s v="Murcia "/>
        <s v="Navarra"/>
        <s v="Cantabria"/>
      </sharedItems>
    </cacheField>
    <cacheField name="PIB" numFmtId="3">
      <sharedItems containsSemiMixedTypes="0" containsString="0" containsNumber="1" containsInteger="1" minValue="863724" maxValue="111204522"/>
    </cacheField>
    <cacheField name="Población" numFmtId="3">
      <sharedItems containsSemiMixedTypes="0" containsString="0" containsNumber="1" containsInteger="1" minValue="65459" maxValue="5230106"/>
    </cacheField>
    <cacheField name="PibPC" numFmtId="0" formula="PIB/Población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Alava"/>
    <x v="0"/>
    <n v="6106982"/>
    <n v="282829"/>
  </r>
  <r>
    <s v="Albacete"/>
    <x v="1"/>
    <n v="4153734"/>
    <n v="358967"/>
  </r>
  <r>
    <s v="Alicante"/>
    <x v="2"/>
    <n v="19768105"/>
    <n v="1403854"/>
  </r>
  <r>
    <s v="Almería"/>
    <x v="3"/>
    <n v="7777087"/>
    <n v="519455"/>
  </r>
  <r>
    <s v="Asturias"/>
    <x v="4"/>
    <n v="13895893"/>
    <n v="1063225"/>
  </r>
  <r>
    <s v="Avila"/>
    <x v="5"/>
    <n v="2033249"/>
    <n v="164535"/>
  </r>
  <r>
    <s v="Badajoz"/>
    <x v="6"/>
    <n v="6536410"/>
    <n v="654016"/>
  </r>
  <r>
    <s v="Baleares"/>
    <x v="7"/>
    <n v="16110000"/>
    <n v="836212"/>
  </r>
  <r>
    <s v="Barcelona"/>
    <x v="8"/>
    <n v="89760882"/>
    <n v="4748051"/>
  </r>
  <r>
    <s v="Burgos"/>
    <x v="5"/>
    <n v="6047774"/>
    <n v="348437"/>
  </r>
  <r>
    <s v="Cáceres"/>
    <x v="6"/>
    <n v="4003762"/>
    <n v="404624"/>
  </r>
  <r>
    <s v="Cádiz"/>
    <x v="3"/>
    <n v="13014986"/>
    <n v="1109632"/>
  </r>
  <r>
    <s v="Castellón"/>
    <x v="2"/>
    <n v="8575863"/>
    <n v="471529"/>
  </r>
  <r>
    <s v="Ceuta"/>
    <x v="9"/>
    <n v="949327"/>
    <n v="71274"/>
  </r>
  <r>
    <s v="Ciudad Real"/>
    <x v="1"/>
    <n v="6042015"/>
    <n v="475761"/>
  </r>
  <r>
    <s v="Córdoba"/>
    <x v="3"/>
    <n v="7895249"/>
    <n v="759118"/>
  </r>
  <r>
    <s v="Coruña (A)"/>
    <x v="10"/>
    <n v="13654736"/>
    <n v="1092483"/>
  </r>
  <r>
    <s v="Cuenca"/>
    <x v="1"/>
    <n v="2369537"/>
    <n v="199470"/>
  </r>
  <r>
    <s v="Girona"/>
    <x v="8"/>
    <n v="10644009"/>
    <n v="550302"/>
  </r>
  <r>
    <s v="Granada"/>
    <x v="3"/>
    <n v="8401246"/>
    <n v="815479"/>
  </r>
  <r>
    <s v="Guadalajara"/>
    <x v="1"/>
    <n v="2304864"/>
    <n v="169354"/>
  </r>
  <r>
    <s v="Guipúzcoa"/>
    <x v="0"/>
    <n v="13090342"/>
    <n v="670114"/>
  </r>
  <r>
    <s v="Huelva"/>
    <x v="3"/>
    <n v="5804314"/>
    <n v="458149"/>
  </r>
  <r>
    <s v="Huesca"/>
    <x v="11"/>
    <n v="3259256"/>
    <n v="205626"/>
  </r>
  <r>
    <s v="Jaén"/>
    <x v="3"/>
    <n v="6505565"/>
    <n v="641168"/>
  </r>
  <r>
    <s v="Las Palmas"/>
    <x v="12"/>
    <n v="13648837"/>
    <n v="883991"/>
  </r>
  <r>
    <s v="León"/>
    <x v="5"/>
    <n v="6256829"/>
    <n v="492414"/>
  </r>
  <r>
    <s v="Lleida"/>
    <x v="8"/>
    <n v="6818261"/>
    <n v="357259"/>
  </r>
  <r>
    <s v="Logroño"/>
    <x v="13"/>
    <n v="4800138"/>
    <n v="269505"/>
  </r>
  <r>
    <s v="Lugo"/>
    <x v="10"/>
    <n v="4167726"/>
    <n v="359650"/>
  </r>
  <r>
    <s v="Madrid"/>
    <x v="14"/>
    <n v="111204522"/>
    <n v="5230106"/>
  </r>
  <r>
    <s v="Málaga"/>
    <x v="3"/>
    <n v="14468535"/>
    <n v="1260428"/>
  </r>
  <r>
    <s v="Melilla"/>
    <x v="15"/>
    <n v="863724"/>
    <n v="65459"/>
  </r>
  <r>
    <s v="Murcia"/>
    <x v="16"/>
    <n v="15202081"/>
    <n v="1158645"/>
  </r>
  <r>
    <s v="Navarra"/>
    <x v="17"/>
    <n v="10932606"/>
    <n v="549105"/>
  </r>
  <r>
    <s v="Ourense"/>
    <x v="10"/>
    <n v="3732176"/>
    <n v="339564"/>
  </r>
  <r>
    <s v="Palencia"/>
    <x v="5"/>
    <n v="2496411"/>
    <n v="175312"/>
  </r>
  <r>
    <s v="Pontevedra"/>
    <x v="10"/>
    <n v="11148500"/>
    <n v="899269"/>
  </r>
  <r>
    <s v="S. C. de Tenerife"/>
    <x v="12"/>
    <n v="11663918"/>
    <n v="822546"/>
  </r>
  <r>
    <s v="Salamanca"/>
    <x v="5"/>
    <n v="4279704"/>
    <n v="346842"/>
  </r>
  <r>
    <s v="Santander"/>
    <x v="18"/>
    <n v="7779328"/>
    <n v="532062"/>
  </r>
  <r>
    <s v="Segovia"/>
    <x v="5"/>
    <n v="2301077"/>
    <n v="146945"/>
  </r>
  <r>
    <s v="Sevilla"/>
    <x v="3"/>
    <n v="19976657"/>
    <n v="1709255"/>
  </r>
  <r>
    <s v="Soria"/>
    <x v="5"/>
    <n v="1412669"/>
    <n v="90867"/>
  </r>
  <r>
    <s v="Tarragona"/>
    <x v="8"/>
    <n v="11900443"/>
    <n v="595598"/>
  </r>
  <r>
    <s v="Teruel"/>
    <x v="11"/>
    <n v="2175270"/>
    <n v="135772"/>
  </r>
  <r>
    <s v="Toledo"/>
    <x v="1"/>
    <n v="6460085"/>
    <n v="531144"/>
  </r>
  <r>
    <s v="Valencia"/>
    <x v="2"/>
    <n v="32641329"/>
    <n v="2166290"/>
  </r>
  <r>
    <s v="Valladolid"/>
    <x v="5"/>
    <n v="7818202"/>
    <n v="495723"/>
  </r>
  <r>
    <s v="Vizcaya"/>
    <x v="0"/>
    <n v="20540565"/>
    <n v="1120468"/>
  </r>
  <r>
    <s v="Zamora"/>
    <x v="5"/>
    <n v="2188750"/>
    <n v="200453"/>
  </r>
  <r>
    <s v="Zaragoza"/>
    <x v="11"/>
    <n v="14141440"/>
    <n v="8558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160:I167" firstHeaderRow="1" firstDataRow="2" firstDataCol="1"/>
  <pivotFields count="5">
    <pivotField compact="0" outline="0" subtotalTop="0" showAll="0" includeNewItemsInFilter="1"/>
    <pivotField axis="axisRow" compact="0" outline="0" subtotalTop="0" showAll="0" autoShow="1" includeNewItemsInFilter="1" itemPageCount="5" sortType="descending" rankBy="2">
      <items count="20">
        <item x="3"/>
        <item x="11"/>
        <item x="4"/>
        <item x="7"/>
        <item x="12"/>
        <item x="18"/>
        <item x="5"/>
        <item x="1"/>
        <item x="8"/>
        <item x="9"/>
        <item x="2"/>
        <item x="6"/>
        <item x="10"/>
        <item x="14"/>
        <item x="15"/>
        <item x="16"/>
        <item x="17"/>
        <item x="0"/>
        <item x="1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compact="0" numFmtId="3" outline="0" subtotalTop="0" showAll="0" includeNewItemsInFilter="1"/>
    <pivotField dataField="1" compact="0" numFmtId="3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1">
    <field x="1"/>
  </rowFields>
  <rowItems count="6">
    <i>
      <x v="13"/>
    </i>
    <i>
      <x v="16"/>
    </i>
    <i>
      <x v="3"/>
    </i>
    <i>
      <x v="1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PIB" fld="2" baseField="1" baseItem="0" numFmtId="3"/>
    <dataField name=" Población" fld="3" baseField="1" baseItem="0" numFmtId="3"/>
    <dataField name=" PibPC" fld="4" baseField="1" baseItem="0" numFmtId="3"/>
  </dataFields>
  <formats count="1">
    <format dxfId="0">
      <pivotArea outline="0" fieldPosition="0">
        <references count="1">
          <reference field="4294967294" count="2" selected="0">
            <x v="0"/>
            <x v="1"/>
          </reference>
        </references>
      </pivotArea>
    </format>
  </formats>
  <pivotTableStyleInfo name="PivotStyleMedium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tabSelected="1" topLeftCell="A55" workbookViewId="0">
      <selection activeCell="D29" sqref="D29"/>
    </sheetView>
  </sheetViews>
  <sheetFormatPr baseColWidth="10" defaultRowHeight="12.75"/>
  <cols>
    <col min="1" max="1" width="21.140625" customWidth="1"/>
    <col min="2" max="2" width="22" customWidth="1"/>
    <col min="3" max="3" width="14.28515625" customWidth="1"/>
    <col min="4" max="4" width="12.5703125" bestFit="1" customWidth="1"/>
    <col min="6" max="6" width="21.28515625" customWidth="1"/>
    <col min="7" max="7" width="11.140625" customWidth="1"/>
    <col min="8" max="8" width="13.28515625" bestFit="1" customWidth="1"/>
    <col min="9" max="9" width="10.7109375" bestFit="1" customWidth="1"/>
  </cols>
  <sheetData>
    <row r="1" spans="1:1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3" t="s">
        <v>113</v>
      </c>
      <c r="B2" s="14"/>
      <c r="C2" s="14"/>
      <c r="D2" s="14"/>
      <c r="F2" s="15" t="s">
        <v>114</v>
      </c>
      <c r="G2" s="14"/>
      <c r="H2" s="14"/>
      <c r="I2" s="15" t="s">
        <v>115</v>
      </c>
      <c r="J2" s="14"/>
      <c r="K2" s="12"/>
    </row>
    <row r="3" spans="1:1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5" spans="1:11">
      <c r="A5" s="16" t="s">
        <v>116</v>
      </c>
      <c r="B5" s="17"/>
      <c r="D5" s="18"/>
    </row>
    <row r="6" spans="1:11">
      <c r="A6" t="s">
        <v>117</v>
      </c>
    </row>
    <row r="7" spans="1:11">
      <c r="A7" t="s">
        <v>118</v>
      </c>
      <c r="H7" s="19" t="s">
        <v>119</v>
      </c>
      <c r="I7" s="38">
        <f>G21+H94+H104+H115+H121+H153+H134</f>
        <v>10</v>
      </c>
    </row>
    <row r="8" spans="1:11">
      <c r="A8" t="s">
        <v>120</v>
      </c>
      <c r="C8" s="20"/>
    </row>
    <row r="9" spans="1:11">
      <c r="A9" t="s">
        <v>135</v>
      </c>
    </row>
    <row r="10" spans="1:11">
      <c r="A10" t="s">
        <v>131</v>
      </c>
    </row>
    <row r="11" spans="1:11">
      <c r="A11" s="21" t="s">
        <v>121</v>
      </c>
    </row>
    <row r="12" spans="1:11">
      <c r="A12" s="73" t="s">
        <v>177</v>
      </c>
    </row>
    <row r="13" spans="1:11">
      <c r="A13" t="s">
        <v>122</v>
      </c>
    </row>
    <row r="14" spans="1:11">
      <c r="A14" t="s">
        <v>130</v>
      </c>
    </row>
    <row r="19" spans="1:8">
      <c r="A19" s="6" t="s">
        <v>178</v>
      </c>
    </row>
    <row r="20" spans="1:8" ht="14.25">
      <c r="A20" s="6" t="s">
        <v>134</v>
      </c>
    </row>
    <row r="21" spans="1:8">
      <c r="G21" s="38">
        <v>2</v>
      </c>
      <c r="H21" s="43" t="s">
        <v>144</v>
      </c>
    </row>
    <row r="22" spans="1:8">
      <c r="A22" s="2" t="s">
        <v>179</v>
      </c>
    </row>
    <row r="23" spans="1:8">
      <c r="A23" s="2" t="s">
        <v>111</v>
      </c>
      <c r="B23" s="2" t="s">
        <v>42</v>
      </c>
      <c r="C23" s="2" t="s">
        <v>112</v>
      </c>
    </row>
    <row r="24" spans="1:8">
      <c r="A24" s="30" t="s">
        <v>75</v>
      </c>
      <c r="B24" s="33">
        <v>65459</v>
      </c>
      <c r="C24" s="33">
        <v>863724</v>
      </c>
      <c r="E24" s="26"/>
    </row>
    <row r="25" spans="1:8">
      <c r="A25" s="31" t="s">
        <v>56</v>
      </c>
      <c r="B25" s="34">
        <v>71274</v>
      </c>
      <c r="C25" s="34">
        <v>949327</v>
      </c>
    </row>
    <row r="26" spans="1:8">
      <c r="A26" s="31" t="s">
        <v>101</v>
      </c>
      <c r="B26" s="34">
        <v>269505</v>
      </c>
      <c r="C26" s="34">
        <v>4800138</v>
      </c>
    </row>
    <row r="27" spans="1:8">
      <c r="A27" s="31" t="s">
        <v>100</v>
      </c>
      <c r="B27" s="34">
        <v>532062</v>
      </c>
      <c r="C27" s="34">
        <v>7779328</v>
      </c>
    </row>
    <row r="28" spans="1:8">
      <c r="A28" s="31" t="s">
        <v>95</v>
      </c>
      <c r="B28" s="34">
        <v>1058640</v>
      </c>
      <c r="C28" s="34">
        <v>10540172</v>
      </c>
    </row>
    <row r="29" spans="1:8">
      <c r="A29" s="31" t="s">
        <v>77</v>
      </c>
      <c r="B29" s="34">
        <v>549105</v>
      </c>
      <c r="C29" s="34">
        <v>10932606</v>
      </c>
    </row>
    <row r="30" spans="1:8">
      <c r="A30" s="31" t="s">
        <v>99</v>
      </c>
      <c r="B30" s="34">
        <v>1063225</v>
      </c>
      <c r="C30" s="34">
        <v>13895893</v>
      </c>
    </row>
    <row r="31" spans="1:8">
      <c r="A31" s="31" t="s">
        <v>105</v>
      </c>
      <c r="B31" s="34">
        <v>1158645</v>
      </c>
      <c r="C31" s="34">
        <v>15202081</v>
      </c>
    </row>
    <row r="32" spans="1:8">
      <c r="A32" s="31" t="s">
        <v>110</v>
      </c>
      <c r="B32" s="34">
        <v>836212</v>
      </c>
      <c r="C32" s="34">
        <v>16110000</v>
      </c>
    </row>
    <row r="33" spans="1:18">
      <c r="A33" s="31" t="s">
        <v>102</v>
      </c>
      <c r="B33" s="34">
        <v>1197224</v>
      </c>
      <c r="C33" s="34">
        <v>19575966</v>
      </c>
    </row>
    <row r="34" spans="1:18">
      <c r="A34" s="31" t="s">
        <v>97</v>
      </c>
      <c r="B34" s="34">
        <v>1734696</v>
      </c>
      <c r="C34" s="34">
        <v>21330235</v>
      </c>
    </row>
    <row r="35" spans="1:18">
      <c r="A35" s="31" t="s">
        <v>109</v>
      </c>
      <c r="B35" s="34">
        <v>1706537</v>
      </c>
      <c r="C35" s="34">
        <v>25312755</v>
      </c>
    </row>
    <row r="36" spans="1:18">
      <c r="A36" s="31" t="s">
        <v>98</v>
      </c>
      <c r="B36" s="34">
        <v>2690966</v>
      </c>
      <c r="C36" s="34">
        <v>32703138</v>
      </c>
    </row>
    <row r="37" spans="1:18">
      <c r="A37" s="31" t="s">
        <v>96</v>
      </c>
      <c r="B37" s="34">
        <v>2461528</v>
      </c>
      <c r="C37" s="34">
        <v>34834665</v>
      </c>
    </row>
    <row r="38" spans="1:18">
      <c r="A38" s="31" t="s">
        <v>104</v>
      </c>
      <c r="B38" s="34">
        <v>2073411</v>
      </c>
      <c r="C38" s="34">
        <v>39737889</v>
      </c>
    </row>
    <row r="39" spans="1:18">
      <c r="A39" s="31" t="s">
        <v>106</v>
      </c>
      <c r="B39" s="34">
        <v>4041673</v>
      </c>
      <c r="C39" s="34">
        <v>60985297</v>
      </c>
    </row>
    <row r="40" spans="1:18">
      <c r="A40" s="31" t="s">
        <v>103</v>
      </c>
      <c r="B40" s="34">
        <v>7272684</v>
      </c>
      <c r="C40" s="34">
        <v>83843639</v>
      </c>
    </row>
    <row r="41" spans="1:18">
      <c r="A41" s="31" t="s">
        <v>108</v>
      </c>
      <c r="B41" s="34">
        <v>5230106</v>
      </c>
      <c r="C41" s="34">
        <v>111204522</v>
      </c>
    </row>
    <row r="42" spans="1:18">
      <c r="A42" s="32" t="s">
        <v>107</v>
      </c>
      <c r="B42" s="35">
        <v>6251210</v>
      </c>
      <c r="C42" s="35">
        <v>119123595</v>
      </c>
    </row>
    <row r="45" spans="1:18" ht="20.25">
      <c r="A45" s="71" t="s">
        <v>126</v>
      </c>
      <c r="B45" s="39"/>
      <c r="C45" s="39"/>
      <c r="D45" s="39"/>
      <c r="E45" s="39"/>
      <c r="F45" s="36"/>
      <c r="G45" s="36"/>
    </row>
    <row r="46" spans="1:18" ht="20.25">
      <c r="A46" s="39"/>
      <c r="B46" s="39"/>
      <c r="C46" s="39"/>
      <c r="D46" s="39"/>
      <c r="E46" s="39"/>
      <c r="F46" s="36"/>
      <c r="G46" s="36"/>
    </row>
    <row r="47" spans="1:18" ht="20.25">
      <c r="L47" s="39"/>
      <c r="M47" s="39"/>
      <c r="N47" s="39"/>
      <c r="O47" s="39"/>
      <c r="P47" s="39"/>
      <c r="Q47" s="36"/>
      <c r="R47" s="36"/>
    </row>
    <row r="48" spans="1:18" ht="20.25">
      <c r="L48" s="39"/>
      <c r="M48" s="39"/>
      <c r="N48" s="39"/>
      <c r="O48" s="39"/>
      <c r="P48" s="39"/>
      <c r="Q48" s="36"/>
      <c r="R48" s="36"/>
    </row>
    <row r="49" spans="12:18" ht="20.25">
      <c r="L49" s="39"/>
      <c r="M49" s="39"/>
      <c r="N49" s="39"/>
      <c r="O49" s="39"/>
      <c r="P49" s="39"/>
      <c r="Q49" s="36"/>
      <c r="R49" s="36"/>
    </row>
    <row r="50" spans="12:18" ht="20.25">
      <c r="L50" s="39"/>
      <c r="M50" s="39"/>
      <c r="N50" s="39"/>
      <c r="O50" s="39"/>
      <c r="P50" s="39"/>
      <c r="Q50" s="36"/>
      <c r="R50" s="36"/>
    </row>
    <row r="51" spans="12:18" ht="20.25">
      <c r="L51" s="39"/>
      <c r="M51" s="39"/>
      <c r="N51" s="39"/>
      <c r="O51" s="39"/>
      <c r="P51" s="39"/>
      <c r="Q51" s="36"/>
      <c r="R51" s="36"/>
    </row>
    <row r="52" spans="12:18" ht="20.25">
      <c r="L52" s="39"/>
      <c r="M52" s="39"/>
      <c r="N52" s="39"/>
      <c r="O52" s="39"/>
      <c r="P52" s="39"/>
      <c r="Q52" s="36"/>
      <c r="R52" s="36"/>
    </row>
    <row r="53" spans="12:18" ht="20.25">
      <c r="L53" s="39"/>
      <c r="M53" s="39"/>
      <c r="N53" s="39"/>
      <c r="O53" s="39"/>
      <c r="P53" s="39"/>
      <c r="Q53" s="36"/>
      <c r="R53" s="36"/>
    </row>
    <row r="65" spans="1:12">
      <c r="A65" s="44" t="s">
        <v>145</v>
      </c>
    </row>
    <row r="66" spans="1:12">
      <c r="A66" s="44" t="s">
        <v>146</v>
      </c>
    </row>
    <row r="68" spans="1:12">
      <c r="A68" s="1" t="s">
        <v>124</v>
      </c>
    </row>
    <row r="69" spans="1:12">
      <c r="A69" s="1" t="s">
        <v>0</v>
      </c>
      <c r="B69" s="1" t="s">
        <v>1</v>
      </c>
      <c r="C69" s="1" t="s">
        <v>147</v>
      </c>
      <c r="D69" s="45">
        <v>2002</v>
      </c>
      <c r="E69" s="45">
        <v>2003</v>
      </c>
      <c r="F69" s="1" t="s">
        <v>148</v>
      </c>
    </row>
    <row r="70" spans="1:12">
      <c r="A70" s="3" t="s">
        <v>3</v>
      </c>
      <c r="B70" s="3" t="s">
        <v>4</v>
      </c>
      <c r="C70" s="46">
        <v>1</v>
      </c>
      <c r="D70" s="47">
        <v>2368.5948713668186</v>
      </c>
      <c r="E70" s="47">
        <v>2294.7925127656417</v>
      </c>
      <c r="F70" s="48">
        <f t="shared" ref="F70:F89" si="0">E70+IF(C70=1,300,IF(C70=2,400,500))+IF(D70&gt;E70,IF(C70=1,150,IF(C70=2,100,50)),0)</f>
        <v>2744.7925127656417</v>
      </c>
      <c r="G70" s="49">
        <f t="shared" ref="G70:G89" si="1">E70+IF(C70=1,300+IF(D70&gt;E70,150,0),IF(C70=2,400+IF(D70&gt;E70,100,0),500+IF(D70&gt;E70,50,0)))</f>
        <v>2744.7925127656417</v>
      </c>
    </row>
    <row r="71" spans="1:12">
      <c r="A71" s="4" t="s">
        <v>5</v>
      </c>
      <c r="B71" s="4" t="s">
        <v>6</v>
      </c>
      <c r="C71" s="50">
        <v>2</v>
      </c>
      <c r="D71" s="51">
        <v>3457.599375370407</v>
      </c>
      <c r="E71" s="51">
        <v>3483.5807221642772</v>
      </c>
      <c r="F71" s="48">
        <f t="shared" si="0"/>
        <v>3883.5807221642772</v>
      </c>
      <c r="G71" s="49">
        <f t="shared" si="1"/>
        <v>3883.5807221642772</v>
      </c>
      <c r="I71" s="43" t="s">
        <v>171</v>
      </c>
      <c r="L71" s="27" t="s">
        <v>123</v>
      </c>
    </row>
    <row r="72" spans="1:12">
      <c r="A72" s="4" t="s">
        <v>7</v>
      </c>
      <c r="B72" s="4" t="s">
        <v>8</v>
      </c>
      <c r="C72" s="52">
        <v>1</v>
      </c>
      <c r="D72" s="51">
        <v>2635.4009015092315</v>
      </c>
      <c r="E72" s="51">
        <v>2039.1430683129529</v>
      </c>
      <c r="F72" s="48">
        <f t="shared" si="0"/>
        <v>2489.1430683129529</v>
      </c>
      <c r="G72" s="49">
        <f t="shared" si="1"/>
        <v>2489.1430683129529</v>
      </c>
      <c r="I72" s="43" t="s">
        <v>170</v>
      </c>
      <c r="L72" s="28" t="s">
        <v>123</v>
      </c>
    </row>
    <row r="73" spans="1:12">
      <c r="A73" s="4" t="s">
        <v>15</v>
      </c>
      <c r="B73" s="4" t="s">
        <v>16</v>
      </c>
      <c r="C73" s="50">
        <v>3</v>
      </c>
      <c r="D73" s="51">
        <v>8801.4086581584525</v>
      </c>
      <c r="E73" s="51">
        <v>8400.0723747742795</v>
      </c>
      <c r="F73" s="48">
        <f t="shared" si="0"/>
        <v>8950.0723747742795</v>
      </c>
      <c r="G73" s="49">
        <f t="shared" si="1"/>
        <v>8950.0723747742795</v>
      </c>
      <c r="I73" s="43" t="s">
        <v>169</v>
      </c>
      <c r="L73" s="29" t="s">
        <v>123</v>
      </c>
    </row>
    <row r="74" spans="1:12">
      <c r="A74" s="4" t="s">
        <v>17</v>
      </c>
      <c r="B74" s="4" t="s">
        <v>18</v>
      </c>
      <c r="C74" s="50">
        <v>2</v>
      </c>
      <c r="D74" s="51">
        <v>3644.0371328832953</v>
      </c>
      <c r="E74" s="51">
        <v>3274.2523887723128</v>
      </c>
      <c r="F74" s="48">
        <f t="shared" si="0"/>
        <v>3774.2523887723128</v>
      </c>
      <c r="G74" s="49">
        <f t="shared" si="1"/>
        <v>3774.2523887723128</v>
      </c>
    </row>
    <row r="75" spans="1:12">
      <c r="A75" s="4" t="s">
        <v>19</v>
      </c>
      <c r="B75" s="4" t="s">
        <v>8</v>
      </c>
      <c r="C75" s="52">
        <v>2</v>
      </c>
      <c r="D75" s="51">
        <v>3620.2080160257383</v>
      </c>
      <c r="E75" s="51">
        <v>3800.6729336132803</v>
      </c>
      <c r="F75" s="48">
        <f t="shared" si="0"/>
        <v>4200.6729336132803</v>
      </c>
      <c r="G75" s="49">
        <f t="shared" si="1"/>
        <v>4200.6729336132803</v>
      </c>
    </row>
    <row r="76" spans="1:12">
      <c r="A76" s="4" t="s">
        <v>19</v>
      </c>
      <c r="B76" s="4" t="s">
        <v>30</v>
      </c>
      <c r="C76" s="50">
        <v>2</v>
      </c>
      <c r="D76" s="51">
        <v>3495.182935783223</v>
      </c>
      <c r="E76" s="51">
        <v>3369.3395637853355</v>
      </c>
      <c r="F76" s="48">
        <f t="shared" si="0"/>
        <v>3869.3395637853355</v>
      </c>
      <c r="G76" s="49">
        <f t="shared" si="1"/>
        <v>3869.3395637853355</v>
      </c>
    </row>
    <row r="77" spans="1:12">
      <c r="A77" s="4" t="s">
        <v>9</v>
      </c>
      <c r="B77" s="4" t="s">
        <v>10</v>
      </c>
      <c r="C77" s="50">
        <v>3</v>
      </c>
      <c r="D77" s="51">
        <v>8621.7923356630181</v>
      </c>
      <c r="E77" s="51">
        <v>8144.3494469481429</v>
      </c>
      <c r="F77" s="48">
        <f t="shared" si="0"/>
        <v>8694.3494469481429</v>
      </c>
      <c r="G77" s="49">
        <f t="shared" si="1"/>
        <v>8694.3494469481429</v>
      </c>
    </row>
    <row r="78" spans="1:12">
      <c r="A78" s="4" t="s">
        <v>20</v>
      </c>
      <c r="B78" s="4" t="s">
        <v>21</v>
      </c>
      <c r="C78" s="50">
        <v>3</v>
      </c>
      <c r="D78" s="51">
        <v>5882.1621797646785</v>
      </c>
      <c r="E78" s="51">
        <v>5005.7215707341202</v>
      </c>
      <c r="F78" s="48">
        <f t="shared" si="0"/>
        <v>5555.7215707341202</v>
      </c>
      <c r="G78" s="49">
        <f t="shared" si="1"/>
        <v>5555.7215707341202</v>
      </c>
    </row>
    <row r="79" spans="1:12">
      <c r="A79" s="4" t="s">
        <v>22</v>
      </c>
      <c r="B79" s="4" t="s">
        <v>23</v>
      </c>
      <c r="C79" s="50">
        <v>3</v>
      </c>
      <c r="D79" s="51">
        <v>11346.534477708046</v>
      </c>
      <c r="E79" s="51">
        <v>11495.882756011326</v>
      </c>
      <c r="F79" s="48">
        <f t="shared" si="0"/>
        <v>11995.882756011326</v>
      </c>
      <c r="G79" s="49">
        <f t="shared" si="1"/>
        <v>11995.882756011326</v>
      </c>
    </row>
    <row r="80" spans="1:12">
      <c r="A80" s="4" t="s">
        <v>31</v>
      </c>
      <c r="B80" s="4" t="s">
        <v>32</v>
      </c>
      <c r="C80" s="50">
        <v>1</v>
      </c>
      <c r="D80" s="51">
        <v>2725.7059375383142</v>
      </c>
      <c r="E80" s="51">
        <v>3018.99138366129</v>
      </c>
      <c r="F80" s="48">
        <f t="shared" si="0"/>
        <v>3318.99138366129</v>
      </c>
      <c r="G80" s="49">
        <f t="shared" si="1"/>
        <v>3318.99138366129</v>
      </c>
    </row>
    <row r="81" spans="1:9">
      <c r="A81" s="4" t="s">
        <v>33</v>
      </c>
      <c r="B81" s="4" t="s">
        <v>34</v>
      </c>
      <c r="C81" s="52">
        <v>1</v>
      </c>
      <c r="D81" s="51">
        <v>2393.3212162084983</v>
      </c>
      <c r="E81" s="51">
        <v>2147.7631599853585</v>
      </c>
      <c r="F81" s="48">
        <f t="shared" si="0"/>
        <v>2597.7631599853585</v>
      </c>
      <c r="G81" s="49">
        <f t="shared" si="1"/>
        <v>2597.7631599853585</v>
      </c>
    </row>
    <row r="82" spans="1:9">
      <c r="A82" s="4" t="s">
        <v>24</v>
      </c>
      <c r="B82" s="4" t="s">
        <v>25</v>
      </c>
      <c r="C82" s="52">
        <v>3</v>
      </c>
      <c r="D82" s="51">
        <v>6755.1627872362224</v>
      </c>
      <c r="E82" s="51">
        <v>6776.5941529717602</v>
      </c>
      <c r="F82" s="48">
        <f t="shared" si="0"/>
        <v>7276.5941529717602</v>
      </c>
      <c r="G82" s="49">
        <f t="shared" si="1"/>
        <v>7276.5941529717602</v>
      </c>
    </row>
    <row r="83" spans="1:9">
      <c r="A83" s="4" t="s">
        <v>11</v>
      </c>
      <c r="B83" s="4" t="s">
        <v>12</v>
      </c>
      <c r="C83" s="52">
        <v>2</v>
      </c>
      <c r="D83" s="51">
        <v>3436.2983145574908</v>
      </c>
      <c r="E83" s="51">
        <v>3308.8509287561919</v>
      </c>
      <c r="F83" s="48">
        <f t="shared" si="0"/>
        <v>3808.8509287561919</v>
      </c>
      <c r="G83" s="49">
        <f t="shared" si="1"/>
        <v>3808.8509287561919</v>
      </c>
    </row>
    <row r="84" spans="1:9">
      <c r="A84" s="4" t="s">
        <v>13</v>
      </c>
      <c r="B84" s="4" t="s">
        <v>14</v>
      </c>
      <c r="C84" s="50">
        <v>2</v>
      </c>
      <c r="D84" s="51">
        <v>3748.1007559239133</v>
      </c>
      <c r="E84" s="51">
        <v>3540.6309717702807</v>
      </c>
      <c r="F84" s="48">
        <f t="shared" si="0"/>
        <v>4040.6309717702807</v>
      </c>
      <c r="G84" s="49">
        <f t="shared" si="1"/>
        <v>4040.6309717702807</v>
      </c>
    </row>
    <row r="85" spans="1:9">
      <c r="A85" s="4" t="s">
        <v>35</v>
      </c>
      <c r="B85" s="4" t="s">
        <v>36</v>
      </c>
      <c r="C85" s="50">
        <v>3</v>
      </c>
      <c r="D85" s="51">
        <v>4259.7995610711623</v>
      </c>
      <c r="E85" s="51">
        <v>5146.6825357460002</v>
      </c>
      <c r="F85" s="48">
        <f t="shared" si="0"/>
        <v>5646.6825357460002</v>
      </c>
      <c r="G85" s="49">
        <f t="shared" si="1"/>
        <v>5646.6825357460002</v>
      </c>
    </row>
    <row r="86" spans="1:9">
      <c r="A86" s="4" t="s">
        <v>37</v>
      </c>
      <c r="B86" s="4" t="s">
        <v>30</v>
      </c>
      <c r="C86" s="50">
        <v>1</v>
      </c>
      <c r="D86" s="51">
        <v>2498.4784653616707</v>
      </c>
      <c r="E86" s="51">
        <v>2381.354969093306</v>
      </c>
      <c r="F86" s="48">
        <f t="shared" si="0"/>
        <v>2831.354969093306</v>
      </c>
      <c r="G86" s="49">
        <f t="shared" si="1"/>
        <v>2831.354969093306</v>
      </c>
    </row>
    <row r="87" spans="1:9">
      <c r="A87" s="4" t="s">
        <v>26</v>
      </c>
      <c r="B87" s="4" t="s">
        <v>27</v>
      </c>
      <c r="C87" s="50">
        <v>2</v>
      </c>
      <c r="D87" s="51">
        <v>3618.23904473521</v>
      </c>
      <c r="E87" s="51">
        <v>3145.6477865843335</v>
      </c>
      <c r="F87" s="48">
        <f t="shared" si="0"/>
        <v>3645.6477865843335</v>
      </c>
      <c r="G87" s="49">
        <f t="shared" si="1"/>
        <v>3645.6477865843335</v>
      </c>
    </row>
    <row r="88" spans="1:9">
      <c r="A88" s="4" t="s">
        <v>28</v>
      </c>
      <c r="B88" s="4" t="s">
        <v>29</v>
      </c>
      <c r="C88" s="52">
        <v>3</v>
      </c>
      <c r="D88" s="51">
        <v>7827.6626174821995</v>
      </c>
      <c r="E88" s="51">
        <v>7223.5146162933997</v>
      </c>
      <c r="F88" s="48">
        <f t="shared" si="0"/>
        <v>7773.5146162933997</v>
      </c>
      <c r="G88" s="49">
        <f t="shared" si="1"/>
        <v>7773.5146162933997</v>
      </c>
    </row>
    <row r="89" spans="1:9">
      <c r="A89" s="5" t="s">
        <v>38</v>
      </c>
      <c r="B89" s="5" t="s">
        <v>39</v>
      </c>
      <c r="C89" s="53">
        <v>2</v>
      </c>
      <c r="D89" s="54">
        <v>3084.3264461835961</v>
      </c>
      <c r="E89" s="54">
        <v>3017.9078504679956</v>
      </c>
      <c r="F89" s="48">
        <f t="shared" si="0"/>
        <v>3517.9078504679956</v>
      </c>
      <c r="G89" s="49">
        <f t="shared" si="1"/>
        <v>3517.9078504679956</v>
      </c>
    </row>
    <row r="90" spans="1:9">
      <c r="A90" s="55"/>
      <c r="B90" s="55"/>
      <c r="C90" s="55"/>
      <c r="D90" s="56"/>
      <c r="E90" s="56"/>
      <c r="F90" s="57"/>
    </row>
    <row r="91" spans="1:9">
      <c r="A91" s="55"/>
      <c r="B91" s="55"/>
      <c r="C91" s="55"/>
      <c r="D91" s="56"/>
      <c r="E91" s="56"/>
      <c r="F91" s="57"/>
    </row>
    <row r="92" spans="1:9">
      <c r="A92" s="24" t="s">
        <v>168</v>
      </c>
      <c r="B92" s="55"/>
      <c r="C92" s="55"/>
      <c r="D92" s="56"/>
      <c r="E92" s="56"/>
      <c r="F92" s="57"/>
    </row>
    <row r="93" spans="1:9">
      <c r="A93" s="24" t="s">
        <v>167</v>
      </c>
      <c r="B93" s="55"/>
      <c r="C93" s="55"/>
      <c r="D93" s="56"/>
      <c r="E93" s="56"/>
      <c r="F93" s="57"/>
    </row>
    <row r="94" spans="1:9">
      <c r="A94" s="58"/>
      <c r="B94" s="55"/>
      <c r="D94" s="59">
        <v>2002</v>
      </c>
      <c r="E94" s="59">
        <v>2003</v>
      </c>
      <c r="H94" s="60">
        <v>1</v>
      </c>
      <c r="I94" s="43" t="s">
        <v>160</v>
      </c>
    </row>
    <row r="95" spans="1:9">
      <c r="A95" s="69" t="s">
        <v>150</v>
      </c>
      <c r="B95" s="70"/>
      <c r="C95" s="70"/>
      <c r="D95" s="61">
        <f>SUM(D70:D89)</f>
        <v>94220.016030531173</v>
      </c>
      <c r="E95" s="61">
        <f>SUM(E70:E89)</f>
        <v>91015.745693211589</v>
      </c>
    </row>
    <row r="97" spans="1:9">
      <c r="A97" s="69" t="s">
        <v>164</v>
      </c>
      <c r="B97" s="70"/>
      <c r="C97" s="70"/>
      <c r="D97" s="61">
        <f>AVERAGE(D70:D89)</f>
        <v>4711.0008015265585</v>
      </c>
      <c r="E97" s="61">
        <f>AVERAGE(E70:E89)</f>
        <v>4550.7872846605796</v>
      </c>
    </row>
    <row r="99" spans="1:9">
      <c r="A99" s="69" t="s">
        <v>165</v>
      </c>
      <c r="B99" s="70"/>
      <c r="C99" s="70"/>
      <c r="D99" s="61">
        <f>SUMIF($C$70:$C$89,1,D70:D89)</f>
        <v>12621.501391984533</v>
      </c>
      <c r="E99" s="61">
        <f>SUMIF($C$70:$C$89,1,E70:E89)</f>
        <v>11882.04509381855</v>
      </c>
      <c r="F99" s="57"/>
    </row>
    <row r="100" spans="1:9">
      <c r="F100" s="57"/>
    </row>
    <row r="101" spans="1:9">
      <c r="A101" s="69" t="s">
        <v>166</v>
      </c>
      <c r="B101" s="70"/>
      <c r="C101" s="70"/>
      <c r="D101" s="61">
        <f>AVERAGEIF($C$70:$C$89,2,D70:D89)</f>
        <v>3512.9990026828596</v>
      </c>
      <c r="E101" s="61">
        <f>AVERAGEIF($C$70:$C$89,2,E70:E89)</f>
        <v>3367.6103932392512</v>
      </c>
      <c r="F101" s="57"/>
    </row>
    <row r="104" spans="1:9">
      <c r="A104" s="23" t="s">
        <v>172</v>
      </c>
      <c r="H104" s="60">
        <v>1</v>
      </c>
      <c r="I104" t="s">
        <v>160</v>
      </c>
    </row>
    <row r="105" spans="1:9">
      <c r="A105" s="6"/>
    </row>
    <row r="106" spans="1:9">
      <c r="A106" s="6"/>
      <c r="B106" s="1" t="s">
        <v>136</v>
      </c>
      <c r="C106" s="40" t="s">
        <v>2</v>
      </c>
    </row>
    <row r="107" spans="1:9">
      <c r="A107" s="6"/>
      <c r="B107" s="3" t="s">
        <v>13</v>
      </c>
      <c r="C107" s="30">
        <f>LOOKUP(B107,$A$70:$A$89,$C$70:$C$89)</f>
        <v>2</v>
      </c>
    </row>
    <row r="108" spans="1:9">
      <c r="A108" s="6"/>
      <c r="B108" s="4" t="s">
        <v>5</v>
      </c>
      <c r="C108" s="30">
        <f t="shared" ref="C108:C111" si="2">LOOKUP(B108,$A$70:$A$89,$C$70:$C$89)</f>
        <v>2</v>
      </c>
    </row>
    <row r="109" spans="1:9">
      <c r="A109" s="6"/>
      <c r="B109" s="4" t="s">
        <v>9</v>
      </c>
      <c r="C109" s="30">
        <f t="shared" si="2"/>
        <v>3</v>
      </c>
    </row>
    <row r="110" spans="1:9">
      <c r="A110" s="6"/>
      <c r="B110" s="4" t="s">
        <v>22</v>
      </c>
      <c r="C110" s="30">
        <f t="shared" si="2"/>
        <v>3</v>
      </c>
    </row>
    <row r="111" spans="1:9">
      <c r="A111" s="6"/>
      <c r="B111" s="5" t="s">
        <v>3</v>
      </c>
      <c r="C111" s="30">
        <f t="shared" si="2"/>
        <v>1</v>
      </c>
    </row>
    <row r="112" spans="1:9">
      <c r="A112" s="24"/>
      <c r="B112" s="55"/>
      <c r="C112" s="72"/>
      <c r="D112" s="56"/>
      <c r="E112" s="56"/>
    </row>
    <row r="113" spans="1:9">
      <c r="A113" s="23" t="s">
        <v>173</v>
      </c>
    </row>
    <row r="114" spans="1:9">
      <c r="A114" s="26"/>
    </row>
    <row r="115" spans="1:9">
      <c r="B115" s="43" t="s">
        <v>171</v>
      </c>
      <c r="D115" s="27" t="s">
        <v>123</v>
      </c>
      <c r="H115" s="38">
        <v>1</v>
      </c>
      <c r="I115" s="43" t="s">
        <v>128</v>
      </c>
    </row>
    <row r="116" spans="1:9">
      <c r="B116" s="43" t="s">
        <v>170</v>
      </c>
      <c r="D116" s="28" t="s">
        <v>123</v>
      </c>
    </row>
    <row r="117" spans="1:9">
      <c r="B117" s="43" t="s">
        <v>169</v>
      </c>
      <c r="D117" s="29" t="s">
        <v>123</v>
      </c>
    </row>
    <row r="118" spans="1:9">
      <c r="A118" s="24"/>
      <c r="C118" s="25"/>
      <c r="D118" s="56"/>
      <c r="E118" s="56"/>
    </row>
    <row r="120" spans="1:9">
      <c r="A120" s="62" t="s">
        <v>174</v>
      </c>
    </row>
    <row r="121" spans="1:9">
      <c r="A121" s="63" t="s">
        <v>151</v>
      </c>
      <c r="H121" s="60">
        <v>2</v>
      </c>
      <c r="I121" s="43" t="s">
        <v>149</v>
      </c>
    </row>
    <row r="122" spans="1:9">
      <c r="B122" s="63" t="s">
        <v>152</v>
      </c>
    </row>
    <row r="123" spans="1:9">
      <c r="B123" s="63" t="s">
        <v>153</v>
      </c>
    </row>
    <row r="124" spans="1:9">
      <c r="B124" s="63" t="s">
        <v>154</v>
      </c>
    </row>
    <row r="125" spans="1:9">
      <c r="A125" s="63" t="s">
        <v>155</v>
      </c>
    </row>
    <row r="126" spans="1:9">
      <c r="B126" s="63" t="s">
        <v>156</v>
      </c>
    </row>
    <row r="127" spans="1:9">
      <c r="B127" s="63" t="s">
        <v>157</v>
      </c>
    </row>
    <row r="128" spans="1:9">
      <c r="B128" s="63" t="s">
        <v>158</v>
      </c>
    </row>
    <row r="129" spans="1:9">
      <c r="A129" s="63" t="s">
        <v>159</v>
      </c>
    </row>
    <row r="130" spans="1:9">
      <c r="F130" s="43"/>
    </row>
    <row r="131" spans="1:9">
      <c r="F131" s="43"/>
      <c r="H131" s="65"/>
    </row>
    <row r="133" spans="1:9">
      <c r="A133" s="64"/>
    </row>
    <row r="134" spans="1:9">
      <c r="A134" s="23" t="s">
        <v>175</v>
      </c>
      <c r="B134" s="23"/>
      <c r="C134" s="43"/>
      <c r="D134" s="43"/>
      <c r="E134" s="43"/>
      <c r="H134" s="38">
        <v>1</v>
      </c>
      <c r="I134" s="43" t="s">
        <v>128</v>
      </c>
    </row>
    <row r="135" spans="1:9">
      <c r="A135" s="43"/>
      <c r="B135" s="23" t="s">
        <v>161</v>
      </c>
      <c r="C135" s="43"/>
      <c r="D135" s="43"/>
      <c r="E135" s="43"/>
    </row>
    <row r="138" spans="1:9">
      <c r="E138" s="2" t="s">
        <v>162</v>
      </c>
    </row>
    <row r="139" spans="1:9">
      <c r="C139" s="66">
        <v>150000</v>
      </c>
      <c r="D139" s="66">
        <v>200000</v>
      </c>
      <c r="E139" s="66">
        <v>250000</v>
      </c>
      <c r="F139" s="66">
        <v>300000</v>
      </c>
      <c r="G139" s="66">
        <v>350000</v>
      </c>
      <c r="H139" s="66">
        <v>400000</v>
      </c>
      <c r="I139" s="66">
        <v>450000</v>
      </c>
    </row>
    <row r="140" spans="1:9">
      <c r="B140" s="67">
        <v>20</v>
      </c>
      <c r="C140" s="68">
        <f>PMT(2.5%/12,$B140*12,-C$139)</f>
        <v>794.85433954834491</v>
      </c>
      <c r="D140" s="68">
        <f t="shared" ref="D140:I144" si="3">PMT(2.5%/12,$B140*12,-D$139)</f>
        <v>1059.8057860644599</v>
      </c>
      <c r="E140" s="68">
        <f t="shared" si="3"/>
        <v>1324.7572325805747</v>
      </c>
      <c r="F140" s="68">
        <f t="shared" si="3"/>
        <v>1589.7086790966898</v>
      </c>
      <c r="G140" s="68">
        <f t="shared" si="3"/>
        <v>1854.6601256128049</v>
      </c>
      <c r="H140" s="68">
        <f t="shared" si="3"/>
        <v>2119.6115721289198</v>
      </c>
      <c r="I140" s="68">
        <f t="shared" si="3"/>
        <v>2384.5630186450348</v>
      </c>
    </row>
    <row r="141" spans="1:9">
      <c r="A141" s="2" t="s">
        <v>163</v>
      </c>
      <c r="B141" s="67">
        <v>25</v>
      </c>
      <c r="C141" s="68">
        <f t="shared" ref="C141:C144" si="4">PMT(2.5%/12,$B141*12,-C$139)</f>
        <v>672.92510111493016</v>
      </c>
      <c r="D141" s="68">
        <f t="shared" si="3"/>
        <v>897.23346815324021</v>
      </c>
      <c r="E141" s="68">
        <f t="shared" si="3"/>
        <v>1121.5418351915503</v>
      </c>
      <c r="F141" s="68">
        <f t="shared" si="3"/>
        <v>1345.8502022298603</v>
      </c>
      <c r="G141" s="68">
        <f t="shared" si="3"/>
        <v>1570.1585692681704</v>
      </c>
      <c r="H141" s="68">
        <f t="shared" si="3"/>
        <v>1794.4669363064804</v>
      </c>
      <c r="I141" s="68">
        <f t="shared" si="3"/>
        <v>2018.7753033447907</v>
      </c>
    </row>
    <row r="142" spans="1:9">
      <c r="B142" s="67">
        <v>30</v>
      </c>
      <c r="C142" s="68">
        <f t="shared" si="4"/>
        <v>592.68134822659795</v>
      </c>
      <c r="D142" s="68">
        <f t="shared" si="3"/>
        <v>790.24179763546408</v>
      </c>
      <c r="E142" s="68">
        <f t="shared" si="3"/>
        <v>987.8022470443301</v>
      </c>
      <c r="F142" s="68">
        <f t="shared" si="3"/>
        <v>1185.3626964531959</v>
      </c>
      <c r="G142" s="68">
        <f t="shared" si="3"/>
        <v>1382.9231458620623</v>
      </c>
      <c r="H142" s="68">
        <f t="shared" si="3"/>
        <v>1580.4835952709282</v>
      </c>
      <c r="I142" s="68">
        <f t="shared" si="3"/>
        <v>1778.0440446797941</v>
      </c>
    </row>
    <row r="143" spans="1:9">
      <c r="B143" s="67">
        <v>35</v>
      </c>
      <c r="C143" s="68">
        <f t="shared" si="4"/>
        <v>536.24282307697808</v>
      </c>
      <c r="D143" s="68">
        <f t="shared" si="3"/>
        <v>714.99043076930411</v>
      </c>
      <c r="E143" s="68">
        <f t="shared" si="3"/>
        <v>893.73803846163014</v>
      </c>
      <c r="F143" s="68">
        <f t="shared" si="3"/>
        <v>1072.4856461539562</v>
      </c>
      <c r="G143" s="68">
        <f t="shared" si="3"/>
        <v>1251.2332538462824</v>
      </c>
      <c r="H143" s="68">
        <f t="shared" si="3"/>
        <v>1429.9808615386082</v>
      </c>
      <c r="I143" s="68">
        <f t="shared" si="3"/>
        <v>1608.7284692309343</v>
      </c>
    </row>
    <row r="144" spans="1:9">
      <c r="B144" s="67">
        <v>40</v>
      </c>
      <c r="C144" s="68">
        <f t="shared" si="4"/>
        <v>494.66734092793172</v>
      </c>
      <c r="D144" s="68">
        <f t="shared" si="3"/>
        <v>659.55645457057551</v>
      </c>
      <c r="E144" s="68">
        <f t="shared" si="3"/>
        <v>824.44556821321953</v>
      </c>
      <c r="F144" s="68">
        <f t="shared" si="3"/>
        <v>989.33468185586344</v>
      </c>
      <c r="G144" s="68">
        <f t="shared" si="3"/>
        <v>1154.2237954985073</v>
      </c>
      <c r="H144" s="68">
        <f t="shared" si="3"/>
        <v>1319.112909141151</v>
      </c>
      <c r="I144" s="68">
        <f t="shared" si="3"/>
        <v>1484.0020227837952</v>
      </c>
    </row>
    <row r="149" spans="1:9">
      <c r="A149" s="23" t="s">
        <v>176</v>
      </c>
    </row>
    <row r="150" spans="1:9">
      <c r="A150" s="23" t="s">
        <v>138</v>
      </c>
    </row>
    <row r="151" spans="1:9">
      <c r="A151" s="23" t="s">
        <v>137</v>
      </c>
    </row>
    <row r="152" spans="1:9">
      <c r="A152" s="24" t="s">
        <v>141</v>
      </c>
    </row>
    <row r="153" spans="1:9">
      <c r="A153" s="24" t="s">
        <v>132</v>
      </c>
      <c r="H153" s="38">
        <v>2</v>
      </c>
      <c r="I153" t="s">
        <v>129</v>
      </c>
    </row>
    <row r="154" spans="1:9">
      <c r="A154" s="24" t="s">
        <v>133</v>
      </c>
    </row>
    <row r="155" spans="1:9">
      <c r="A155" s="1" t="s">
        <v>125</v>
      </c>
    </row>
    <row r="156" spans="1:9">
      <c r="A156" s="1" t="s">
        <v>40</v>
      </c>
      <c r="B156" s="1" t="s">
        <v>111</v>
      </c>
      <c r="C156" s="1" t="s">
        <v>41</v>
      </c>
      <c r="D156" s="1" t="s">
        <v>42</v>
      </c>
    </row>
    <row r="157" spans="1:9">
      <c r="A157" s="7" t="s">
        <v>43</v>
      </c>
      <c r="B157" s="22" t="s">
        <v>104</v>
      </c>
      <c r="C157" s="8">
        <v>6106982</v>
      </c>
      <c r="D157" s="9">
        <v>282829</v>
      </c>
      <c r="F157" s="37" t="s">
        <v>127</v>
      </c>
      <c r="G157" s="37"/>
      <c r="H157" s="37"/>
    </row>
    <row r="158" spans="1:9">
      <c r="A158" s="7" t="s">
        <v>44</v>
      </c>
      <c r="B158" s="22" t="s">
        <v>97</v>
      </c>
      <c r="C158" s="8">
        <v>4153734</v>
      </c>
      <c r="D158" s="9">
        <v>358967</v>
      </c>
    </row>
    <row r="159" spans="1:9">
      <c r="A159" s="7" t="s">
        <v>45</v>
      </c>
      <c r="B159" s="22" t="s">
        <v>106</v>
      </c>
      <c r="C159" s="8">
        <v>19768105</v>
      </c>
      <c r="D159" s="9">
        <v>1403854</v>
      </c>
    </row>
    <row r="160" spans="1:9">
      <c r="A160" s="7" t="s">
        <v>46</v>
      </c>
      <c r="B160" s="22" t="s">
        <v>103</v>
      </c>
      <c r="C160" s="8">
        <v>7777087</v>
      </c>
      <c r="D160" s="9">
        <v>519455</v>
      </c>
      <c r="G160" s="42" t="s">
        <v>140</v>
      </c>
    </row>
    <row r="161" spans="1:9">
      <c r="A161" s="10" t="s">
        <v>47</v>
      </c>
      <c r="B161" s="22" t="s">
        <v>99</v>
      </c>
      <c r="C161" s="8">
        <v>13895893</v>
      </c>
      <c r="D161" s="9">
        <v>1063225</v>
      </c>
      <c r="F161" s="42" t="s">
        <v>111</v>
      </c>
      <c r="G161" t="s">
        <v>112</v>
      </c>
      <c r="H161" t="s">
        <v>142</v>
      </c>
      <c r="I161" t="s">
        <v>143</v>
      </c>
    </row>
    <row r="162" spans="1:9">
      <c r="A162" s="7" t="s">
        <v>48</v>
      </c>
      <c r="B162" s="22" t="s">
        <v>96</v>
      </c>
      <c r="C162" s="8">
        <v>2033249</v>
      </c>
      <c r="D162" s="9">
        <v>164535</v>
      </c>
      <c r="F162" t="s">
        <v>108</v>
      </c>
      <c r="G162" s="41">
        <v>111204522</v>
      </c>
      <c r="H162" s="41">
        <v>5230106</v>
      </c>
      <c r="I162" s="41">
        <v>21.2623839746269</v>
      </c>
    </row>
    <row r="163" spans="1:9">
      <c r="A163" s="7" t="s">
        <v>49</v>
      </c>
      <c r="B163" s="22" t="s">
        <v>95</v>
      </c>
      <c r="C163" s="8">
        <v>6536410</v>
      </c>
      <c r="D163" s="9">
        <v>654016</v>
      </c>
      <c r="F163" t="s">
        <v>77</v>
      </c>
      <c r="G163" s="41">
        <v>10932606</v>
      </c>
      <c r="H163" s="41">
        <v>549105</v>
      </c>
      <c r="I163" s="41">
        <v>19.909864233616521</v>
      </c>
    </row>
    <row r="164" spans="1:9">
      <c r="A164" s="10" t="s">
        <v>50</v>
      </c>
      <c r="B164" s="22" t="s">
        <v>110</v>
      </c>
      <c r="C164" s="8">
        <v>16110000</v>
      </c>
      <c r="D164" s="9">
        <v>836212</v>
      </c>
      <c r="F164" t="s">
        <v>110</v>
      </c>
      <c r="G164" s="41">
        <v>16110000</v>
      </c>
      <c r="H164" s="41">
        <v>836212</v>
      </c>
      <c r="I164" s="41">
        <v>19.265449431483884</v>
      </c>
    </row>
    <row r="165" spans="1:9">
      <c r="A165" s="7" t="s">
        <v>51</v>
      </c>
      <c r="B165" s="22" t="s">
        <v>107</v>
      </c>
      <c r="C165" s="8">
        <v>89760882</v>
      </c>
      <c r="D165" s="9">
        <v>4748051</v>
      </c>
      <c r="F165" t="s">
        <v>104</v>
      </c>
      <c r="G165" s="41">
        <v>39737889</v>
      </c>
      <c r="H165" s="41">
        <v>2073411</v>
      </c>
      <c r="I165" s="41">
        <v>19.165466470468228</v>
      </c>
    </row>
    <row r="166" spans="1:9">
      <c r="A166" s="7" t="s">
        <v>52</v>
      </c>
      <c r="B166" s="22" t="s">
        <v>96</v>
      </c>
      <c r="C166" s="8">
        <v>6047774</v>
      </c>
      <c r="D166" s="9">
        <v>348437</v>
      </c>
      <c r="F166" t="s">
        <v>107</v>
      </c>
      <c r="G166" s="41">
        <v>119123595</v>
      </c>
      <c r="H166" s="41">
        <v>6251210</v>
      </c>
      <c r="I166" s="41">
        <v>19.056085941761676</v>
      </c>
    </row>
    <row r="167" spans="1:9">
      <c r="A167" s="7" t="s">
        <v>53</v>
      </c>
      <c r="B167" s="22" t="s">
        <v>95</v>
      </c>
      <c r="C167" s="8">
        <v>4003762</v>
      </c>
      <c r="D167" s="9">
        <v>404624</v>
      </c>
      <c r="F167" t="s">
        <v>139</v>
      </c>
      <c r="G167" s="41">
        <v>297108612</v>
      </c>
      <c r="H167" s="41">
        <v>14940044</v>
      </c>
      <c r="I167" s="41">
        <v>19.886729383126315</v>
      </c>
    </row>
    <row r="168" spans="1:9">
      <c r="A168" s="7" t="s">
        <v>54</v>
      </c>
      <c r="B168" s="22" t="s">
        <v>103</v>
      </c>
      <c r="C168" s="8">
        <v>13014986</v>
      </c>
      <c r="D168" s="9">
        <v>1109632</v>
      </c>
    </row>
    <row r="169" spans="1:9">
      <c r="A169" s="7" t="s">
        <v>55</v>
      </c>
      <c r="B169" s="22" t="s">
        <v>106</v>
      </c>
      <c r="C169" s="8">
        <v>8575863</v>
      </c>
      <c r="D169" s="9">
        <v>471529</v>
      </c>
    </row>
    <row r="170" spans="1:9">
      <c r="A170" s="10" t="s">
        <v>56</v>
      </c>
      <c r="B170" s="22" t="s">
        <v>56</v>
      </c>
      <c r="C170" s="8">
        <v>949327</v>
      </c>
      <c r="D170" s="9">
        <v>71274</v>
      </c>
    </row>
    <row r="171" spans="1:9">
      <c r="A171" s="7" t="s">
        <v>57</v>
      </c>
      <c r="B171" s="22" t="s">
        <v>97</v>
      </c>
      <c r="C171" s="8">
        <v>6042015</v>
      </c>
      <c r="D171" s="9">
        <v>475761</v>
      </c>
    </row>
    <row r="172" spans="1:9">
      <c r="A172" s="7" t="s">
        <v>58</v>
      </c>
      <c r="B172" s="22" t="s">
        <v>103</v>
      </c>
      <c r="C172" s="8">
        <v>7895249</v>
      </c>
      <c r="D172" s="9">
        <v>759118</v>
      </c>
    </row>
    <row r="173" spans="1:9">
      <c r="A173" s="7" t="s">
        <v>59</v>
      </c>
      <c r="B173" s="22" t="s">
        <v>98</v>
      </c>
      <c r="C173" s="8">
        <v>13654736</v>
      </c>
      <c r="D173" s="9">
        <v>1092483</v>
      </c>
    </row>
    <row r="174" spans="1:9">
      <c r="A174" s="7" t="s">
        <v>60</v>
      </c>
      <c r="B174" s="22" t="s">
        <v>97</v>
      </c>
      <c r="C174" s="8">
        <v>2369537</v>
      </c>
      <c r="D174" s="9">
        <v>199470</v>
      </c>
    </row>
    <row r="175" spans="1:9">
      <c r="A175" s="7" t="s">
        <v>61</v>
      </c>
      <c r="B175" s="22" t="s">
        <v>107</v>
      </c>
      <c r="C175" s="8">
        <v>10644009</v>
      </c>
      <c r="D175" s="9">
        <v>550302</v>
      </c>
    </row>
    <row r="176" spans="1:9">
      <c r="A176" s="7" t="s">
        <v>62</v>
      </c>
      <c r="B176" s="22" t="s">
        <v>103</v>
      </c>
      <c r="C176" s="8">
        <v>8401246</v>
      </c>
      <c r="D176" s="9">
        <v>815479</v>
      </c>
    </row>
    <row r="177" spans="1:9">
      <c r="A177" s="7" t="s">
        <v>63</v>
      </c>
      <c r="B177" s="22" t="s">
        <v>97</v>
      </c>
      <c r="C177" s="8">
        <v>2304864</v>
      </c>
      <c r="D177" s="9">
        <v>169354</v>
      </c>
      <c r="I177" s="25"/>
    </row>
    <row r="178" spans="1:9">
      <c r="A178" s="7" t="s">
        <v>64</v>
      </c>
      <c r="B178" s="22" t="s">
        <v>104</v>
      </c>
      <c r="C178" s="8">
        <v>13090342</v>
      </c>
      <c r="D178" s="9">
        <v>670114</v>
      </c>
      <c r="I178" s="25"/>
    </row>
    <row r="179" spans="1:9">
      <c r="A179" s="7" t="s">
        <v>65</v>
      </c>
      <c r="B179" s="22" t="s">
        <v>103</v>
      </c>
      <c r="C179" s="8">
        <v>5804314</v>
      </c>
      <c r="D179" s="9">
        <v>458149</v>
      </c>
      <c r="I179" s="25"/>
    </row>
    <row r="180" spans="1:9">
      <c r="A180" s="7" t="s">
        <v>66</v>
      </c>
      <c r="B180" s="22" t="s">
        <v>102</v>
      </c>
      <c r="C180" s="8">
        <v>3259256</v>
      </c>
      <c r="D180" s="9">
        <v>205626</v>
      </c>
      <c r="I180" s="25"/>
    </row>
    <row r="181" spans="1:9">
      <c r="A181" s="7" t="s">
        <v>67</v>
      </c>
      <c r="B181" s="22" t="s">
        <v>103</v>
      </c>
      <c r="C181" s="8">
        <v>6505565</v>
      </c>
      <c r="D181" s="9">
        <v>641168</v>
      </c>
    </row>
    <row r="182" spans="1:9">
      <c r="A182" s="7" t="s">
        <v>68</v>
      </c>
      <c r="B182" s="22" t="s">
        <v>109</v>
      </c>
      <c r="C182" s="8">
        <v>13648837</v>
      </c>
      <c r="D182" s="9">
        <v>883991</v>
      </c>
    </row>
    <row r="183" spans="1:9">
      <c r="A183" s="7" t="s">
        <v>69</v>
      </c>
      <c r="B183" s="22" t="s">
        <v>96</v>
      </c>
      <c r="C183" s="8">
        <v>6256829</v>
      </c>
      <c r="D183" s="9">
        <v>492414</v>
      </c>
    </row>
    <row r="184" spans="1:9">
      <c r="A184" s="7" t="s">
        <v>70</v>
      </c>
      <c r="B184" s="22" t="s">
        <v>107</v>
      </c>
      <c r="C184" s="8">
        <v>6818261</v>
      </c>
      <c r="D184" s="9">
        <v>357259</v>
      </c>
    </row>
    <row r="185" spans="1:9">
      <c r="A185" s="10" t="s">
        <v>71</v>
      </c>
      <c r="B185" s="22" t="s">
        <v>101</v>
      </c>
      <c r="C185" s="8">
        <v>4800138</v>
      </c>
      <c r="D185" s="9">
        <v>269505</v>
      </c>
    </row>
    <row r="186" spans="1:9">
      <c r="A186" s="7" t="s">
        <v>72</v>
      </c>
      <c r="B186" s="22" t="s">
        <v>98</v>
      </c>
      <c r="C186" s="8">
        <v>4167726</v>
      </c>
      <c r="D186" s="9">
        <v>359650</v>
      </c>
    </row>
    <row r="187" spans="1:9">
      <c r="A187" s="10" t="s">
        <v>73</v>
      </c>
      <c r="B187" s="22" t="s">
        <v>108</v>
      </c>
      <c r="C187" s="8">
        <v>111204522</v>
      </c>
      <c r="D187" s="9">
        <v>5230106</v>
      </c>
    </row>
    <row r="188" spans="1:9">
      <c r="A188" s="7" t="s">
        <v>74</v>
      </c>
      <c r="B188" s="22" t="s">
        <v>103</v>
      </c>
      <c r="C188" s="8">
        <v>14468535</v>
      </c>
      <c r="D188" s="9">
        <v>1260428</v>
      </c>
    </row>
    <row r="189" spans="1:9">
      <c r="A189" s="11" t="s">
        <v>75</v>
      </c>
      <c r="B189" s="22" t="s">
        <v>75</v>
      </c>
      <c r="C189" s="8">
        <v>863724</v>
      </c>
      <c r="D189" s="9">
        <v>65459</v>
      </c>
    </row>
    <row r="190" spans="1:9">
      <c r="A190" s="10" t="s">
        <v>76</v>
      </c>
      <c r="B190" s="22" t="s">
        <v>105</v>
      </c>
      <c r="C190" s="8">
        <v>15202081</v>
      </c>
      <c r="D190" s="9">
        <v>1158645</v>
      </c>
    </row>
    <row r="191" spans="1:9">
      <c r="A191" s="10" t="s">
        <v>77</v>
      </c>
      <c r="B191" s="22" t="s">
        <v>77</v>
      </c>
      <c r="C191" s="8">
        <v>10932606</v>
      </c>
      <c r="D191" s="9">
        <v>549105</v>
      </c>
    </row>
    <row r="192" spans="1:9">
      <c r="A192" s="7" t="s">
        <v>78</v>
      </c>
      <c r="B192" s="22" t="s">
        <v>98</v>
      </c>
      <c r="C192" s="8">
        <v>3732176</v>
      </c>
      <c r="D192" s="9">
        <v>339564</v>
      </c>
    </row>
    <row r="193" spans="1:7">
      <c r="A193" s="7" t="s">
        <v>79</v>
      </c>
      <c r="B193" s="22" t="s">
        <v>96</v>
      </c>
      <c r="C193" s="8">
        <v>2496411</v>
      </c>
      <c r="D193" s="9">
        <v>175312</v>
      </c>
    </row>
    <row r="194" spans="1:7">
      <c r="A194" s="7" t="s">
        <v>80</v>
      </c>
      <c r="B194" s="22" t="s">
        <v>98</v>
      </c>
      <c r="C194" s="8">
        <v>11148500</v>
      </c>
      <c r="D194" s="9">
        <v>899269</v>
      </c>
    </row>
    <row r="195" spans="1:7">
      <c r="A195" s="7" t="s">
        <v>81</v>
      </c>
      <c r="B195" s="22" t="s">
        <v>109</v>
      </c>
      <c r="C195" s="8">
        <v>11663918</v>
      </c>
      <c r="D195" s="9">
        <v>822546</v>
      </c>
    </row>
    <row r="196" spans="1:7">
      <c r="A196" s="7" t="s">
        <v>82</v>
      </c>
      <c r="B196" s="22" t="s">
        <v>96</v>
      </c>
      <c r="C196" s="8">
        <v>4279704</v>
      </c>
      <c r="D196" s="9">
        <v>346842</v>
      </c>
    </row>
    <row r="197" spans="1:7">
      <c r="A197" s="10" t="s">
        <v>83</v>
      </c>
      <c r="B197" s="22" t="s">
        <v>100</v>
      </c>
      <c r="C197" s="8">
        <v>7779328</v>
      </c>
      <c r="D197" s="9">
        <v>532062</v>
      </c>
    </row>
    <row r="198" spans="1:7">
      <c r="A198" s="7" t="s">
        <v>84</v>
      </c>
      <c r="B198" s="22" t="s">
        <v>96</v>
      </c>
      <c r="C198" s="8">
        <v>2301077</v>
      </c>
      <c r="D198" s="9">
        <v>146945</v>
      </c>
    </row>
    <row r="199" spans="1:7">
      <c r="A199" s="7" t="s">
        <v>85</v>
      </c>
      <c r="B199" s="22" t="s">
        <v>103</v>
      </c>
      <c r="C199" s="8">
        <v>19976657</v>
      </c>
      <c r="D199" s="9">
        <v>1709255</v>
      </c>
    </row>
    <row r="200" spans="1:7">
      <c r="A200" s="7" t="s">
        <v>86</v>
      </c>
      <c r="B200" s="22" t="s">
        <v>96</v>
      </c>
      <c r="C200" s="8">
        <v>1412669</v>
      </c>
      <c r="D200" s="9">
        <v>90867</v>
      </c>
    </row>
    <row r="201" spans="1:7">
      <c r="A201" s="7" t="s">
        <v>87</v>
      </c>
      <c r="B201" s="22" t="s">
        <v>107</v>
      </c>
      <c r="C201" s="8">
        <v>11900443</v>
      </c>
      <c r="D201" s="9">
        <v>595598</v>
      </c>
    </row>
    <row r="202" spans="1:7">
      <c r="A202" s="7" t="s">
        <v>88</v>
      </c>
      <c r="B202" s="22" t="s">
        <v>102</v>
      </c>
      <c r="C202" s="8">
        <v>2175270</v>
      </c>
      <c r="D202" s="9">
        <v>135772</v>
      </c>
    </row>
    <row r="203" spans="1:7">
      <c r="A203" s="7" t="s">
        <v>89</v>
      </c>
      <c r="B203" s="22" t="s">
        <v>97</v>
      </c>
      <c r="C203" s="8">
        <v>6460085</v>
      </c>
      <c r="D203" s="9">
        <v>531144</v>
      </c>
    </row>
    <row r="204" spans="1:7">
      <c r="A204" s="7" t="s">
        <v>90</v>
      </c>
      <c r="B204" s="22" t="s">
        <v>106</v>
      </c>
      <c r="C204" s="8">
        <v>32641329</v>
      </c>
      <c r="D204" s="9">
        <v>2166290</v>
      </c>
    </row>
    <row r="205" spans="1:7">
      <c r="A205" s="7" t="s">
        <v>91</v>
      </c>
      <c r="B205" s="22" t="s">
        <v>96</v>
      </c>
      <c r="C205" s="8">
        <v>7818202</v>
      </c>
      <c r="D205" s="9">
        <v>495723</v>
      </c>
    </row>
    <row r="206" spans="1:7">
      <c r="A206" s="7" t="s">
        <v>92</v>
      </c>
      <c r="B206" s="22" t="s">
        <v>104</v>
      </c>
      <c r="C206" s="8">
        <v>20540565</v>
      </c>
      <c r="D206" s="9">
        <v>1120468</v>
      </c>
    </row>
    <row r="207" spans="1:7">
      <c r="A207" s="7" t="s">
        <v>93</v>
      </c>
      <c r="B207" s="22" t="s">
        <v>96</v>
      </c>
      <c r="C207" s="8">
        <v>2188750</v>
      </c>
      <c r="D207" s="9">
        <v>200453</v>
      </c>
    </row>
    <row r="208" spans="1:7">
      <c r="A208" s="7" t="s">
        <v>94</v>
      </c>
      <c r="B208" s="22" t="s">
        <v>102</v>
      </c>
      <c r="C208" s="8">
        <v>14141440</v>
      </c>
      <c r="D208" s="9">
        <v>855826</v>
      </c>
      <c r="F208" s="36"/>
      <c r="G208" s="36"/>
    </row>
    <row r="209" spans="1:7">
      <c r="F209" s="36"/>
      <c r="G209" s="36"/>
    </row>
    <row r="210" spans="1:7">
      <c r="F210" s="36"/>
      <c r="G210" s="36"/>
    </row>
    <row r="211" spans="1:7">
      <c r="F211" s="36"/>
      <c r="G211" s="36"/>
    </row>
    <row r="212" spans="1:7" ht="20.25">
      <c r="A212" s="39"/>
      <c r="B212" s="39"/>
      <c r="C212" s="39"/>
      <c r="D212" s="39"/>
      <c r="E212" s="39"/>
      <c r="F212" s="36"/>
      <c r="G212" s="36"/>
    </row>
    <row r="213" spans="1:7" ht="20.25">
      <c r="A213" s="39"/>
      <c r="B213" s="39"/>
      <c r="C213" s="39"/>
      <c r="D213" s="39"/>
      <c r="E213" s="39"/>
      <c r="F213" s="36"/>
      <c r="G213" s="36"/>
    </row>
    <row r="214" spans="1:7" ht="20.25">
      <c r="A214" s="39"/>
      <c r="B214" s="39"/>
      <c r="C214" s="39"/>
      <c r="D214" s="39"/>
      <c r="E214" s="39"/>
      <c r="F214" s="36"/>
      <c r="G214" s="36"/>
    </row>
    <row r="215" spans="1:7" ht="20.25">
      <c r="A215" s="39"/>
      <c r="B215" s="39"/>
      <c r="C215" s="39"/>
      <c r="D215" s="39"/>
      <c r="E215" s="39"/>
      <c r="F215" s="36"/>
      <c r="G215" s="36"/>
    </row>
    <row r="216" spans="1:7" ht="20.25">
      <c r="A216" s="39"/>
      <c r="B216" s="39"/>
      <c r="C216" s="39"/>
      <c r="D216" s="39"/>
      <c r="E216" s="39"/>
      <c r="F216" s="36"/>
      <c r="G216" s="36"/>
    </row>
    <row r="217" spans="1:7" ht="20.25">
      <c r="A217" s="39"/>
      <c r="B217" s="39"/>
      <c r="C217" s="39"/>
      <c r="D217" s="39"/>
      <c r="E217" s="39"/>
      <c r="F217" s="36"/>
      <c r="G217" s="36"/>
    </row>
    <row r="218" spans="1:7" ht="20.25">
      <c r="A218" s="39"/>
      <c r="B218" s="39"/>
      <c r="C218" s="39"/>
      <c r="D218" s="39"/>
      <c r="E218" s="39"/>
      <c r="F218" s="36"/>
      <c r="G218" s="36"/>
    </row>
    <row r="219" spans="1:7" ht="20.25">
      <c r="A219" s="39"/>
      <c r="B219" s="39"/>
      <c r="C219" s="39"/>
      <c r="D219" s="39"/>
      <c r="E219" s="39"/>
      <c r="F219" s="36"/>
      <c r="G219" s="36"/>
    </row>
    <row r="220" spans="1:7" ht="20.25">
      <c r="A220" s="39"/>
      <c r="B220" s="39"/>
      <c r="C220" s="39"/>
      <c r="D220" s="39"/>
      <c r="E220" s="39"/>
    </row>
    <row r="221" spans="1:7" ht="20.25">
      <c r="A221" s="39"/>
      <c r="B221" s="39"/>
      <c r="C221" s="39"/>
      <c r="D221" s="39"/>
      <c r="E221" s="39"/>
    </row>
    <row r="222" spans="1:7" ht="20.25">
      <c r="A222" s="39"/>
      <c r="B222" s="39"/>
      <c r="C222" s="39"/>
      <c r="D222" s="39"/>
      <c r="E222" s="39"/>
    </row>
    <row r="223" spans="1:7" ht="20.25">
      <c r="A223" s="39"/>
      <c r="B223" s="39"/>
      <c r="C223" s="39"/>
      <c r="D223" s="39"/>
      <c r="E223" s="39"/>
    </row>
    <row r="224" spans="1:7" ht="20.25">
      <c r="A224" s="39"/>
      <c r="B224" s="39"/>
      <c r="C224" s="39"/>
      <c r="D224" s="39"/>
      <c r="E224" s="39"/>
    </row>
  </sheetData>
  <sortState ref="A24:C42">
    <sortCondition ref="C167:C185"/>
  </sortState>
  <phoneticPr fontId="2" type="noConversion"/>
  <conditionalFormatting sqref="E70:E89">
    <cfRule type="cellIs" dxfId="3" priority="1" operator="lessThan">
      <formula>5000</formula>
    </cfRule>
    <cfRule type="cellIs" dxfId="2" priority="2" operator="between">
      <formula>5000</formula>
      <formula>7000</formula>
    </cfRule>
    <cfRule type="cellIs" dxfId="1" priority="3" operator="greaterThan">
      <formula>7000</formula>
    </cfRule>
  </conditionalFormatting>
  <pageMargins left="0.75" right="0.75" top="1" bottom="1" header="0" footer="0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examen</vt:lpstr>
    </vt:vector>
  </TitlesOfParts>
  <Company>Servei d'Informàtica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calvoe</cp:lastModifiedBy>
  <dcterms:created xsi:type="dcterms:W3CDTF">2008-10-28T18:52:22Z</dcterms:created>
  <dcterms:modified xsi:type="dcterms:W3CDTF">2012-12-13T12:28:22Z</dcterms:modified>
</cp:coreProperties>
</file>