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15" yWindow="-15" windowWidth="14400" windowHeight="12855"/>
  </bookViews>
  <sheets>
    <sheet name="examen" sheetId="6" r:id="rId1"/>
  </sheets>
  <definedNames>
    <definedName name="_xlnm._FilterDatabase" localSheetId="0" hidden="1">examen!$A$18:$F$43</definedName>
    <definedName name="_xlnm.Extract" localSheetId="0">examen!#REF!</definedName>
    <definedName name="_xlnm.Criteria" localSheetId="0">examen!#REF!</definedName>
  </definedNames>
  <calcPr calcId="145621" concurrentCalc="0"/>
  <pivotCaches>
    <pivotCache cacheId="4" r:id="rId2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" i="6" l="1"/>
  <c r="F81" i="6"/>
  <c r="C81" i="6"/>
  <c r="C57" i="6"/>
  <c r="C56" i="6"/>
  <c r="C55" i="6"/>
  <c r="D57" i="6"/>
  <c r="D56" i="6"/>
  <c r="D55" i="6"/>
  <c r="D73" i="6"/>
  <c r="E73" i="6"/>
  <c r="C73" i="6"/>
  <c r="C52" i="6"/>
  <c r="C51" i="6"/>
  <c r="C50" i="6"/>
</calcChain>
</file>

<file path=xl/sharedStrings.xml><?xml version="1.0" encoding="utf-8"?>
<sst xmlns="http://schemas.openxmlformats.org/spreadsheetml/2006/main" count="337" uniqueCount="172">
  <si>
    <t>Comercial</t>
  </si>
  <si>
    <t>Provincia</t>
  </si>
  <si>
    <t>PIB</t>
  </si>
  <si>
    <t>Población</t>
  </si>
  <si>
    <t>Alava</t>
  </si>
  <si>
    <t>Albacete</t>
  </si>
  <si>
    <t>Alicante</t>
  </si>
  <si>
    <t>Almería</t>
  </si>
  <si>
    <t>Asturias</t>
  </si>
  <si>
    <t>Avila</t>
  </si>
  <si>
    <t>Badajoz</t>
  </si>
  <si>
    <t>Baleares</t>
  </si>
  <si>
    <t>Barcelona</t>
  </si>
  <si>
    <t>Burgos</t>
  </si>
  <si>
    <t>Cáceres</t>
  </si>
  <si>
    <t>Cádiz</t>
  </si>
  <si>
    <t>Castellón</t>
  </si>
  <si>
    <t>Ceuta</t>
  </si>
  <si>
    <t>Ciudad Real</t>
  </si>
  <si>
    <t>Córdoba</t>
  </si>
  <si>
    <t>Coruña (A)</t>
  </si>
  <si>
    <t>Cuenca</t>
  </si>
  <si>
    <t>Girona</t>
  </si>
  <si>
    <t>Granada</t>
  </si>
  <si>
    <t>Guadalajara</t>
  </si>
  <si>
    <t>Guipúzcoa</t>
  </si>
  <si>
    <t>Huelva</t>
  </si>
  <si>
    <t>Huesca</t>
  </si>
  <si>
    <t>Jaén</t>
  </si>
  <si>
    <t>Las Palmas</t>
  </si>
  <si>
    <t>León</t>
  </si>
  <si>
    <t>Lleida</t>
  </si>
  <si>
    <t>Logroño</t>
  </si>
  <si>
    <t>Lugo</t>
  </si>
  <si>
    <t>Madrid</t>
  </si>
  <si>
    <t>Málaga</t>
  </si>
  <si>
    <t>Melilla</t>
  </si>
  <si>
    <t>Murcia</t>
  </si>
  <si>
    <t>Navarra</t>
  </si>
  <si>
    <t>Ourense</t>
  </si>
  <si>
    <t>Palencia</t>
  </si>
  <si>
    <t>Pontevedra</t>
  </si>
  <si>
    <t>S. C. de Tenerife</t>
  </si>
  <si>
    <t>Salamanca</t>
  </si>
  <si>
    <t>Santander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</si>
  <si>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</si>
  <si>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</si>
  <si>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</si>
  <si>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</si>
  <si>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</si>
  <si>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</si>
  <si>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</si>
  <si>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</si>
  <si>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</si>
  <si>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</si>
  <si>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</si>
  <si>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Extremadura</t>
  </si>
  <si>
    <t>Castilla y León</t>
  </si>
  <si>
    <t>Castilla-La Mancha</t>
  </si>
  <si>
    <t>Galicia</t>
  </si>
  <si>
    <t xml:space="preserve">Asturias </t>
  </si>
  <si>
    <t>Cantabria</t>
  </si>
  <si>
    <t>Rioja (La)</t>
  </si>
  <si>
    <t>Aragón</t>
  </si>
  <si>
    <t>Andalucía</t>
  </si>
  <si>
    <t>País Vasco</t>
  </si>
  <si>
    <t xml:space="preserve">Murcia </t>
  </si>
  <si>
    <t>Comunidad Valenciana</t>
  </si>
  <si>
    <t>Cataluña</t>
  </si>
  <si>
    <t xml:space="preserve">Madrid </t>
  </si>
  <si>
    <t>Canarias</t>
  </si>
  <si>
    <t>Balears (Illes)</t>
  </si>
  <si>
    <t>Comunidad Autónoma</t>
  </si>
  <si>
    <t xml:space="preserve"> PIB</t>
  </si>
  <si>
    <t>Apellidos:</t>
  </si>
  <si>
    <t>Nombre:</t>
  </si>
  <si>
    <t>Grupo:</t>
  </si>
  <si>
    <t>Normas para la realización del examen (LEA ATENTAMENTE LAS INSTRUCCIONES)</t>
  </si>
  <si>
    <t xml:space="preserve"> Tiene que rellenar OBLIGATORIAMENTE sus datos de la cabecera del examen</t>
  </si>
  <si>
    <t xml:space="preserve">  Pegue  las funciones que se le piden en los espacios habilitados para ello</t>
  </si>
  <si>
    <t>total</t>
  </si>
  <si>
    <t xml:space="preserve">  No borre ni escriba en las celdas con el formato</t>
  </si>
  <si>
    <t>Para entregar el examen</t>
  </si>
  <si>
    <r>
      <t xml:space="preserve"> utilizando la opción </t>
    </r>
    <r>
      <rPr>
        <b/>
        <sz val="10"/>
        <color indexed="12"/>
        <rFont val="Arial"/>
        <family val="2"/>
      </rPr>
      <t xml:space="preserve">Añadir una tarea, </t>
    </r>
    <r>
      <rPr>
        <sz val="10"/>
        <rFont val="Arial"/>
        <family val="2"/>
      </rPr>
      <t xml:space="preserve">a continuación utilizar </t>
    </r>
    <r>
      <rPr>
        <b/>
        <sz val="10"/>
        <color indexed="12"/>
        <rFont val="Arial"/>
        <family val="2"/>
      </rPr>
      <t>Examinar</t>
    </r>
    <r>
      <rPr>
        <sz val="10"/>
        <rFont val="Arial"/>
        <family val="2"/>
      </rPr>
      <t xml:space="preserve"> para seleccionar el fichero resuelto</t>
    </r>
  </si>
  <si>
    <t>Artículo</t>
  </si>
  <si>
    <t>Cantidad</t>
  </si>
  <si>
    <t>precio/unidad</t>
  </si>
  <si>
    <t>Formato</t>
  </si>
  <si>
    <t>Tabla 1</t>
  </si>
  <si>
    <t>Tabla 2</t>
  </si>
  <si>
    <t>Inserte la Tabla Dinámica aquí abajo</t>
  </si>
  <si>
    <t>1 Pto</t>
  </si>
  <si>
    <t>2 Ptos</t>
  </si>
  <si>
    <r>
      <t xml:space="preserve"> poner en </t>
    </r>
    <r>
      <rPr>
        <b/>
        <sz val="10"/>
        <color indexed="12"/>
        <rFont val="Arial"/>
        <family val="2"/>
      </rPr>
      <t>Título</t>
    </r>
    <r>
      <rPr>
        <sz val="10"/>
        <rFont val="Arial"/>
        <family val="2"/>
      </rPr>
      <t xml:space="preserve">: </t>
    </r>
    <r>
      <rPr>
        <b/>
        <sz val="10"/>
        <color indexed="10"/>
        <rFont val="Arial"/>
        <family val="2"/>
      </rPr>
      <t>examen</t>
    </r>
    <r>
      <rPr>
        <sz val="10"/>
        <rFont val="Arial"/>
        <family val="2"/>
      </rPr>
      <t xml:space="preserve">, y a continuación pulsar </t>
    </r>
    <r>
      <rPr>
        <b/>
        <sz val="10"/>
        <color indexed="12"/>
        <rFont val="Arial"/>
        <family val="2"/>
      </rPr>
      <t>OK</t>
    </r>
  </si>
  <si>
    <t xml:space="preserve">  Póngale sus apellidos al fichero. Ejemplo, alumno: Pedro Gómez Arbeloa,  nombre del fichero: Gomez_Arbeloa</t>
  </si>
  <si>
    <r>
      <t xml:space="preserve">  Grabe periódicamente el fichero a medida que lo vaya resolviendo (en MIS DOCUMENTOS, o su PENDRIVE) (utilice la opción  </t>
    </r>
    <r>
      <rPr>
        <b/>
        <sz val="10"/>
        <color indexed="10"/>
        <rFont val="Arial"/>
        <family val="2"/>
      </rPr>
      <t>GUARDAR COMO</t>
    </r>
    <r>
      <rPr>
        <sz val="10"/>
        <rFont val="Arial"/>
        <family val="2"/>
      </rPr>
      <t>)</t>
    </r>
  </si>
  <si>
    <t>Total general</t>
  </si>
  <si>
    <t>Datos</t>
  </si>
  <si>
    <t>Mesas</t>
  </si>
  <si>
    <t>Sillas</t>
  </si>
  <si>
    <t>Sofás</t>
  </si>
  <si>
    <t>M. González</t>
  </si>
  <si>
    <t>A. Martínez</t>
  </si>
  <si>
    <t>H. Serrano</t>
  </si>
  <si>
    <t>Lliria</t>
  </si>
  <si>
    <t>Pobla de Vallbona</t>
  </si>
  <si>
    <t>Benisano</t>
  </si>
  <si>
    <t>Bétera</t>
  </si>
  <si>
    <t>L'Eliana</t>
  </si>
  <si>
    <t>Jávea</t>
  </si>
  <si>
    <t>Denia</t>
  </si>
  <si>
    <t>Oliva</t>
  </si>
  <si>
    <t>Moncofa</t>
  </si>
  <si>
    <t>Vall d'Uxo</t>
  </si>
  <si>
    <t>Chilches</t>
  </si>
  <si>
    <t>Nules</t>
  </si>
  <si>
    <t>Si la cantidad es &gt; 90</t>
  </si>
  <si>
    <t>Si la cantidad es &lt;50</t>
  </si>
  <si>
    <t>Ondara</t>
  </si>
  <si>
    <t>Petrer</t>
  </si>
  <si>
    <t>Elche</t>
  </si>
  <si>
    <t>Torrevieja</t>
  </si>
  <si>
    <t>Elda</t>
  </si>
  <si>
    <t>Sax</t>
  </si>
  <si>
    <t>Onda</t>
  </si>
  <si>
    <t>Benavite</t>
  </si>
  <si>
    <t>Almenara</t>
  </si>
  <si>
    <t>Alboraya</t>
  </si>
  <si>
    <t>Meliana</t>
  </si>
  <si>
    <t>Burjasot</t>
  </si>
  <si>
    <t>Almacera</t>
  </si>
  <si>
    <t>Moncada</t>
  </si>
  <si>
    <t>Muncipio</t>
  </si>
  <si>
    <t>Vendedor</t>
  </si>
  <si>
    <t>Ventas</t>
  </si>
  <si>
    <t>1,5 Ptos</t>
  </si>
  <si>
    <r>
      <t>3 ) Con los datos de la Tabla 1 anterior f</t>
    </r>
    <r>
      <rPr>
        <b/>
        <sz val="10"/>
        <color indexed="12"/>
        <rFont val="Arial"/>
        <family val="2"/>
      </rPr>
      <t>iltre</t>
    </r>
    <r>
      <rPr>
        <b/>
        <sz val="10"/>
        <color indexed="60"/>
        <rFont val="Arial"/>
        <family val="2"/>
      </rPr>
      <t xml:space="preserve"> los datos de </t>
    </r>
    <r>
      <rPr>
        <b/>
        <sz val="10"/>
        <color rgb="FF0000FF"/>
        <rFont val="Arial"/>
        <family val="2"/>
      </rPr>
      <t>Sofás de González</t>
    </r>
    <r>
      <rPr>
        <b/>
        <sz val="10"/>
        <color indexed="60"/>
        <rFont val="Arial"/>
        <family val="2"/>
      </rPr>
      <t xml:space="preserve">  junto con las de</t>
    </r>
    <r>
      <rPr>
        <b/>
        <sz val="10"/>
        <color indexed="12"/>
        <rFont val="Arial"/>
        <family val="2"/>
      </rPr>
      <t xml:space="preserve"> Sillas de Serrano </t>
    </r>
    <r>
      <rPr>
        <b/>
        <sz val="10"/>
        <color indexed="60"/>
        <rFont val="Arial"/>
        <family val="2"/>
      </rPr>
      <t xml:space="preserve">(utilice </t>
    </r>
    <r>
      <rPr>
        <b/>
        <sz val="10"/>
        <color indexed="12"/>
        <rFont val="Arial"/>
        <family val="2"/>
      </rPr>
      <t>Filtros Avanzados</t>
    </r>
    <r>
      <rPr>
        <b/>
        <sz val="10"/>
        <color indexed="60"/>
        <rFont val="Arial"/>
        <family val="2"/>
      </rPr>
      <t>).</t>
    </r>
  </si>
  <si>
    <t>4) En la Tabla 1 Utiliza el formato condicional para marcar las celdas con las siguientes características:</t>
  </si>
  <si>
    <t>Promedio</t>
  </si>
  <si>
    <r>
      <t xml:space="preserve"> 1) Con las funciones </t>
    </r>
    <r>
      <rPr>
        <b/>
        <sz val="10"/>
        <color indexed="12"/>
        <rFont val="Arial"/>
        <family val="2"/>
      </rPr>
      <t>SUMAR.SI</t>
    </r>
    <r>
      <rPr>
        <b/>
        <sz val="10"/>
        <color indexed="16"/>
        <rFont val="Arial"/>
        <family val="2"/>
      </rPr>
      <t xml:space="preserve">  y</t>
    </r>
    <r>
      <rPr>
        <b/>
        <sz val="10"/>
        <color rgb="FF0000FF"/>
        <rFont val="Arial"/>
        <family val="2"/>
      </rPr>
      <t xml:space="preserve"> PROMEDIO.SI</t>
    </r>
    <r>
      <rPr>
        <b/>
        <sz val="10"/>
        <color indexed="16"/>
        <rFont val="Arial"/>
        <family val="2"/>
      </rPr>
      <t xml:space="preserve"> calcule las cantidades totales vendidas de cada artículo</t>
    </r>
  </si>
  <si>
    <t>y las cantidades totales y promedio de cada vendedor</t>
  </si>
  <si>
    <t>Sitúe esta tabla filtrada en la fila 200 de esta misma hoja</t>
  </si>
  <si>
    <t>Evolución de la acumulación de capital privado. 1990-2000</t>
  </si>
  <si>
    <t>Indice 1990=100</t>
  </si>
  <si>
    <t>Agricultura y pesca</t>
  </si>
  <si>
    <t>Residencial</t>
  </si>
  <si>
    <t>Industria y energía</t>
  </si>
  <si>
    <t>Construcción</t>
  </si>
  <si>
    <t>Servicios venta</t>
  </si>
  <si>
    <t>1 Pto.</t>
  </si>
  <si>
    <t>Pegar gráfico aquí</t>
  </si>
  <si>
    <t>Si la cantidad está  entre 50  y  90</t>
  </si>
  <si>
    <t>Rango de criterios</t>
  </si>
  <si>
    <t xml:space="preserve"> Población</t>
  </si>
  <si>
    <r>
      <t xml:space="preserve">5) Con la función </t>
    </r>
    <r>
      <rPr>
        <b/>
        <sz val="10"/>
        <color rgb="FF0000FF"/>
        <rFont val="Arial"/>
        <family val="2"/>
      </rPr>
      <t>BUSCAR</t>
    </r>
    <r>
      <rPr>
        <b/>
        <sz val="10"/>
        <color indexed="16"/>
        <rFont val="Arial"/>
        <family val="2"/>
      </rPr>
      <t xml:space="preserve"> y </t>
    </r>
    <r>
      <rPr>
        <b/>
        <sz val="10"/>
        <color rgb="FF0000FF"/>
        <rFont val="Arial"/>
        <family val="2"/>
      </rPr>
      <t>validación de datos</t>
    </r>
    <r>
      <rPr>
        <b/>
        <sz val="10"/>
        <color indexed="16"/>
        <rFont val="Arial"/>
        <family val="2"/>
      </rPr>
      <t xml:space="preserve"> haga que en la celda B73 se pueda seleccionar el muncipio en la C73 aparezca el vendedor asignado a ese municipio, en la D73 la cantidad vendida y en la E73 las ventas (precio por cantidad)</t>
    </r>
  </si>
  <si>
    <t>Pegue los registros filtrados a partir de aquí</t>
  </si>
  <si>
    <t>1.5 Ptos</t>
  </si>
  <si>
    <t>Hágalo de forma que se puedan visualizar los datos de cada comunidad independientemente</t>
  </si>
  <si>
    <t>y que aparezcan ordenados de mayor a menor por su PIB</t>
  </si>
  <si>
    <r>
      <t xml:space="preserve"> en la que las  </t>
    </r>
    <r>
      <rPr>
        <b/>
        <sz val="10"/>
        <color indexed="12"/>
        <rFont val="Arial"/>
        <family val="2"/>
      </rPr>
      <t>provincias</t>
    </r>
    <r>
      <rPr>
        <b/>
        <sz val="10"/>
        <color indexed="16"/>
        <rFont val="Arial"/>
        <family val="2"/>
      </rPr>
      <t xml:space="preserve"> aparezcan por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filas</t>
    </r>
    <r>
      <rPr>
        <b/>
        <sz val="10"/>
        <color indexed="16"/>
        <rFont val="Arial"/>
        <family val="2"/>
      </rPr>
      <t>, y en</t>
    </r>
    <r>
      <rPr>
        <b/>
        <sz val="10"/>
        <color indexed="12"/>
        <rFont val="Arial"/>
        <family val="2"/>
      </rPr>
      <t xml:space="preserve"> Valores</t>
    </r>
    <r>
      <rPr>
        <b/>
        <sz val="10"/>
        <color indexed="16"/>
        <rFont val="Arial"/>
        <family val="2"/>
      </rPr>
      <t xml:space="preserve"> ponga el </t>
    </r>
    <r>
      <rPr>
        <b/>
        <sz val="10"/>
        <color indexed="12"/>
        <rFont val="Arial"/>
        <family val="2"/>
      </rPr>
      <t>PIB y la</t>
    </r>
    <r>
      <rPr>
        <b/>
        <sz val="10"/>
        <color indexed="16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Población</t>
    </r>
    <r>
      <rPr>
        <b/>
        <sz val="10"/>
        <color indexed="16"/>
        <rFont val="Arial"/>
        <family val="2"/>
      </rPr>
      <t/>
    </r>
  </si>
  <si>
    <t>Imagen de muestra</t>
  </si>
  <si>
    <t>Pegue el gráfico a partir de aquí</t>
  </si>
  <si>
    <r>
      <t xml:space="preserve">7)  Con la Tabla 2 siguiente construya una </t>
    </r>
    <r>
      <rPr>
        <b/>
        <sz val="10"/>
        <color indexed="12"/>
        <rFont val="Arial"/>
        <family val="2"/>
      </rPr>
      <t>Tabla Dinámica</t>
    </r>
  </si>
  <si>
    <t xml:space="preserve"> 6) (a) Calcule la cuota mensual a pagar para devolver un préstamo de 100.000€ al tipo de interés anual del 4% durante 20 años</t>
  </si>
  <si>
    <t>Préstamo</t>
  </si>
  <si>
    <t>Tipo de interés</t>
  </si>
  <si>
    <t>(a)</t>
  </si>
  <si>
    <t>Cuota mensual</t>
  </si>
  <si>
    <t xml:space="preserve">     (b) Utilice la herramienta buscar objetivo (Análisis Y si) para obtener el préstamo que debería pedir si solo quiere pagar 500€ de cuota mensual</t>
  </si>
  <si>
    <r>
      <t xml:space="preserve">En el </t>
    </r>
    <r>
      <rPr>
        <b/>
        <sz val="10"/>
        <color indexed="10"/>
        <rFont val="Arial"/>
        <family val="2"/>
      </rPr>
      <t>aula virtual</t>
    </r>
    <r>
      <rPr>
        <b/>
        <sz val="10"/>
        <color indexed="12"/>
        <rFont val="Arial"/>
        <family val="2"/>
      </rPr>
      <t xml:space="preserve"> http://pizarra.uv.es</t>
    </r>
    <r>
      <rPr>
        <sz val="10"/>
        <rFont val="Arial"/>
        <family val="2"/>
      </rPr>
      <t xml:space="preserve"> entregar el fichero resuelto dentro de la carpeta </t>
    </r>
    <r>
      <rPr>
        <b/>
        <sz val="10"/>
        <color rgb="FF0000FF"/>
        <rFont val="Arial"/>
        <family val="2"/>
      </rPr>
      <t>TAREAS</t>
    </r>
    <r>
      <rPr>
        <sz val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: en la subcarpeta</t>
    </r>
    <r>
      <rPr>
        <b/>
        <sz val="10"/>
        <rFont val="Arial"/>
        <family val="2"/>
      </rPr>
      <t xml:space="preserve"> de </t>
    </r>
    <r>
      <rPr>
        <b/>
        <sz val="10"/>
        <color indexed="10"/>
        <rFont val="Arial"/>
        <family val="2"/>
      </rPr>
      <t xml:space="preserve">Examen Gw 2 </t>
    </r>
  </si>
  <si>
    <t xml:space="preserve"> 8) Realice un gráfico  con los datos de la tabla 3 de índices lo más parecido posible a la imagen de muestra</t>
  </si>
  <si>
    <t>Tabla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</si>
</sst>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16"/>
      <name val="Arial"/>
      <family val="2"/>
    </font>
    <font>
      <b/>
      <sz val="8"/>
      <color indexed="16"/>
      <name val="Arial"/>
      <family val="2"/>
    </font>
    <font>
      <b/>
      <sz val="10"/>
      <name val="Arial"/>
      <family val="2"/>
    </font>
    <font>
      <sz val="10"/>
      <name val="Univers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51"/>
      <name val="Arial"/>
      <family val="2"/>
    </font>
    <font>
      <b/>
      <sz val="10"/>
      <color indexed="60"/>
      <name val="Arial"/>
      <family val="2"/>
    </font>
    <font>
      <b/>
      <sz val="10"/>
      <color indexed="13"/>
      <name val="Arial"/>
      <family val="2"/>
    </font>
    <font>
      <b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rgb="FF900000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indexed="1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2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83">
    <xf numFmtId="0" fontId="0" fillId="0" borderId="0" xfId="0"/>
    <xf numFmtId="3" fontId="3" fillId="2" borderId="1" xfId="0" applyNumberFormat="1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left"/>
    </xf>
    <xf numFmtId="0" fontId="6" fillId="4" borderId="1" xfId="2" applyFill="1" applyBorder="1" applyAlignment="1">
      <alignment horizontal="left" wrapText="1"/>
    </xf>
    <xf numFmtId="3" fontId="1" fillId="4" borderId="1" xfId="0" applyNumberFormat="1" applyFont="1" applyFill="1" applyBorder="1"/>
    <xf numFmtId="3" fontId="7" fillId="4" borderId="1" xfId="0" applyNumberFormat="1" applyFont="1" applyFill="1" applyBorder="1"/>
    <xf numFmtId="0" fontId="6" fillId="4" borderId="1" xfId="2" applyFont="1" applyFill="1" applyBorder="1" applyAlignment="1">
      <alignment horizontal="left" wrapText="1"/>
    </xf>
    <xf numFmtId="0" fontId="6" fillId="4" borderId="1" xfId="2" applyFont="1" applyFill="1" applyBorder="1" applyAlignment="1">
      <alignment horizontal="left" vertical="top" wrapText="1"/>
    </xf>
    <xf numFmtId="0" fontId="0" fillId="5" borderId="0" xfId="0" applyFill="1" applyBorder="1"/>
    <xf numFmtId="0" fontId="3" fillId="5" borderId="0" xfId="0" applyFont="1" applyFill="1" applyBorder="1"/>
    <xf numFmtId="0" fontId="0" fillId="0" borderId="0" xfId="0" applyFill="1"/>
    <xf numFmtId="0" fontId="3" fillId="5" borderId="0" xfId="0" applyFont="1" applyFill="1" applyBorder="1" applyAlignment="1">
      <alignment horizontal="right"/>
    </xf>
    <xf numFmtId="0" fontId="8" fillId="0" borderId="0" xfId="0" applyFont="1" applyFill="1"/>
    <xf numFmtId="14" fontId="0" fillId="0" borderId="0" xfId="0" applyNumberFormat="1"/>
    <xf numFmtId="1" fontId="0" fillId="0" borderId="0" xfId="0" applyNumberFormat="1"/>
    <xf numFmtId="0" fontId="4" fillId="0" borderId="0" xfId="0" applyFont="1" applyBorder="1" applyAlignment="1">
      <alignment horizontal="center"/>
    </xf>
    <xf numFmtId="0" fontId="0" fillId="6" borderId="0" xfId="0" applyFill="1"/>
    <xf numFmtId="0" fontId="8" fillId="0" borderId="0" xfId="0" applyFont="1"/>
    <xf numFmtId="0" fontId="10" fillId="0" borderId="0" xfId="0" applyFont="1"/>
    <xf numFmtId="0" fontId="0" fillId="0" borderId="1" xfId="0" applyBorder="1"/>
    <xf numFmtId="0" fontId="3" fillId="0" borderId="0" xfId="0" applyFont="1" applyBorder="1"/>
    <xf numFmtId="0" fontId="0" fillId="0" borderId="3" xfId="0" applyBorder="1"/>
    <xf numFmtId="0" fontId="0" fillId="0" borderId="0" xfId="0" applyBorder="1"/>
    <xf numFmtId="164" fontId="0" fillId="0" borderId="5" xfId="1" applyNumberFormat="1" applyFont="1" applyBorder="1"/>
    <xf numFmtId="0" fontId="0" fillId="0" borderId="4" xfId="0" applyBorder="1"/>
    <xf numFmtId="0" fontId="0" fillId="3" borderId="1" xfId="0" applyFill="1" applyBorder="1"/>
    <xf numFmtId="3" fontId="3" fillId="0" borderId="0" xfId="0" applyNumberFormat="1" applyFont="1" applyFill="1" applyBorder="1" applyAlignment="1">
      <alignment horizontal="left"/>
    </xf>
    <xf numFmtId="0" fontId="11" fillId="7" borderId="0" xfId="0" applyFont="1" applyFill="1"/>
    <xf numFmtId="0" fontId="12" fillId="8" borderId="0" xfId="0" applyFont="1" applyFill="1"/>
    <xf numFmtId="0" fontId="11" fillId="9" borderId="0" xfId="0" applyFont="1" applyFill="1"/>
    <xf numFmtId="0" fontId="13" fillId="0" borderId="0" xfId="0" applyFont="1"/>
    <xf numFmtId="0" fontId="14" fillId="6" borderId="0" xfId="0" applyFont="1" applyFill="1" applyAlignment="1">
      <alignment horizontal="center"/>
    </xf>
    <xf numFmtId="3" fontId="18" fillId="10" borderId="1" xfId="0" applyNumberFormat="1" applyFont="1" applyFill="1" applyBorder="1" applyAlignment="1">
      <alignment horizontal="left"/>
    </xf>
    <xf numFmtId="0" fontId="0" fillId="0" borderId="7" xfId="0" applyBorder="1"/>
    <xf numFmtId="0" fontId="0" fillId="0" borderId="8" xfId="0" applyBorder="1"/>
    <xf numFmtId="164" fontId="0" fillId="0" borderId="9" xfId="1" applyNumberFormat="1" applyFont="1" applyBorder="1"/>
    <xf numFmtId="0" fontId="0" fillId="0" borderId="10" xfId="0" applyBorder="1"/>
    <xf numFmtId="164" fontId="0" fillId="0" borderId="6" xfId="1" applyNumberFormat="1" applyFont="1" applyBorder="1"/>
    <xf numFmtId="0" fontId="4" fillId="0" borderId="1" xfId="0" applyFont="1" applyBorder="1"/>
    <xf numFmtId="0" fontId="7" fillId="0" borderId="0" xfId="0" applyFont="1"/>
    <xf numFmtId="165" fontId="0" fillId="3" borderId="1" xfId="0" applyNumberFormat="1" applyFill="1" applyBorder="1"/>
    <xf numFmtId="3" fontId="3" fillId="2" borderId="2" xfId="0" applyNumberFormat="1" applyFont="1" applyFill="1" applyBorder="1" applyAlignment="1">
      <alignment horizontal="left"/>
    </xf>
    <xf numFmtId="0" fontId="1" fillId="0" borderId="0" xfId="0" applyFont="1"/>
    <xf numFmtId="3" fontId="3" fillId="2" borderId="11" xfId="0" applyNumberFormat="1" applyFont="1" applyFill="1" applyBorder="1" applyAlignment="1">
      <alignment horizontal="lef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3" xfId="0" quotePrefix="1" applyBorder="1" applyAlignment="1">
      <alignment horizontal="right"/>
    </xf>
    <xf numFmtId="0" fontId="0" fillId="0" borderId="14" xfId="0" quotePrefix="1" applyBorder="1" applyAlignment="1">
      <alignment horizontal="right"/>
    </xf>
    <xf numFmtId="2" fontId="0" fillId="0" borderId="12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2" fontId="0" fillId="0" borderId="0" xfId="0" applyNumberFormat="1" applyBorder="1"/>
    <xf numFmtId="2" fontId="0" fillId="0" borderId="5" xfId="0" applyNumberFormat="1" applyBorder="1"/>
    <xf numFmtId="2" fontId="0" fillId="0" borderId="10" xfId="0" applyNumberFormat="1" applyBorder="1"/>
    <xf numFmtId="2" fontId="0" fillId="0" borderId="4" xfId="0" applyNumberFormat="1" applyBorder="1"/>
    <xf numFmtId="2" fontId="0" fillId="0" borderId="6" xfId="0" applyNumberFormat="1" applyBorder="1"/>
    <xf numFmtId="10" fontId="0" fillId="0" borderId="0" xfId="0" applyNumberFormat="1"/>
    <xf numFmtId="0" fontId="14" fillId="12" borderId="0" xfId="0" applyFont="1" applyFill="1" applyAlignment="1">
      <alignment horizontal="center"/>
    </xf>
    <xf numFmtId="0" fontId="3" fillId="0" borderId="0" xfId="0" quotePrefix="1" applyFont="1" applyAlignment="1">
      <alignment horizontal="left"/>
    </xf>
    <xf numFmtId="0" fontId="0" fillId="0" borderId="0" xfId="0" pivotButton="1"/>
    <xf numFmtId="3" fontId="0" fillId="0" borderId="0" xfId="0" applyNumberFormat="1"/>
    <xf numFmtId="0" fontId="20" fillId="0" borderId="0" xfId="0" applyFont="1"/>
    <xf numFmtId="3" fontId="20" fillId="0" borderId="0" xfId="0" applyNumberFormat="1" applyFont="1"/>
    <xf numFmtId="0" fontId="20" fillId="0" borderId="0" xfId="0" pivotButton="1" applyFont="1"/>
    <xf numFmtId="3" fontId="3" fillId="2" borderId="16" xfId="0" applyNumberFormat="1" applyFont="1" applyFill="1" applyBorder="1" applyAlignment="1">
      <alignment horizontal="left"/>
    </xf>
    <xf numFmtId="3" fontId="3" fillId="2" borderId="17" xfId="0" applyNumberFormat="1" applyFont="1" applyFill="1" applyBorder="1" applyAlignment="1">
      <alignment horizontal="left"/>
    </xf>
    <xf numFmtId="0" fontId="0" fillId="0" borderId="18" xfId="0" applyBorder="1"/>
    <xf numFmtId="3" fontId="3" fillId="2" borderId="15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center"/>
    </xf>
    <xf numFmtId="3" fontId="3" fillId="11" borderId="1" xfId="0" applyNumberFormat="1" applyFont="1" applyFill="1" applyBorder="1" applyAlignment="1">
      <alignment horizontal="center"/>
    </xf>
    <xf numFmtId="6" fontId="0" fillId="0" borderId="11" xfId="0" applyNumberForma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8" fontId="0" fillId="11" borderId="11" xfId="0" applyNumberForma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3" fontId="3" fillId="2" borderId="19" xfId="0" applyNumberFormat="1" applyFont="1" applyFill="1" applyBorder="1" applyAlignment="1">
      <alignment horizontal="center"/>
    </xf>
    <xf numFmtId="3" fontId="3" fillId="2" borderId="20" xfId="0" applyNumberFormat="1" applyFont="1" applyFill="1" applyBorder="1" applyAlignment="1">
      <alignment horizontal="center"/>
    </xf>
    <xf numFmtId="3" fontId="3" fillId="2" borderId="21" xfId="0" applyNumberFormat="1" applyFont="1" applyFill="1" applyBorder="1" applyAlignment="1">
      <alignment horizontal="center"/>
    </xf>
    <xf numFmtId="3" fontId="3" fillId="2" borderId="15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</cellXfs>
  <cellStyles count="125">
    <cellStyle name="Euro" xfId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Normal" xfId="0" builtinId="0"/>
    <cellStyle name="Normal_cuadrosWEB" xfId="2"/>
  </cellStyles>
  <dxfs count="11">
    <dxf>
      <font>
        <color auto="1"/>
      </font>
    </dxf>
    <dxf>
      <font>
        <color auto="1"/>
      </font>
    </dxf>
    <dxf>
      <font>
        <color auto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  <fill>
        <patternFill>
          <bgColor rgb="FF008000"/>
        </patternFill>
      </fill>
    </dxf>
    <dxf>
      <font>
        <color rgb="FFFF9900"/>
      </font>
      <fill>
        <patternFill>
          <bgColor rgb="FF000099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FF9900"/>
      <color rgb="FF000099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Evolución de la acumulación de capital por sectores</a:t>
            </a:r>
          </a:p>
        </c:rich>
      </c:tx>
      <c:layout>
        <c:manualLayout>
          <c:xMode val="edge"/>
          <c:yMode val="edge"/>
          <c:x val="0.16569195517227014"/>
          <c:y val="1.5189873417721518E-2"/>
        </c:manualLayout>
      </c:layout>
      <c:overlay val="0"/>
      <c:spPr>
        <a:noFill/>
        <a:ln w="25400">
          <a:noFill/>
        </a:ln>
      </c:spPr>
    </c:title>
    <c:autoTitleDeleted val="0"/>
    <c:view3D>
      <c:rotX val="11"/>
      <c:hPercent val="54"/>
      <c:rotY val="11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sideWall>
    <c:backWall>
      <c:thickness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714285714285715E-2"/>
          <c:y val="9.8734177215189872E-2"/>
          <c:w val="0.89028074370284882"/>
          <c:h val="0.759493670886076"/>
        </c:manualLayout>
      </c:layout>
      <c:bar3DChart>
        <c:barDir val="col"/>
        <c:grouping val="standard"/>
        <c:varyColors val="0"/>
        <c:ser>
          <c:idx val="0"/>
          <c:order val="0"/>
          <c:tx>
            <c:v>Agricultura y pesca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1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</c:numLit>
          </c:cat>
          <c:val>
            <c:numLit>
              <c:formatCode>General</c:formatCode>
              <c:ptCount val="11"/>
              <c:pt idx="0">
                <c:v>100</c:v>
              </c:pt>
              <c:pt idx="1">
                <c:v>99.779152419055094</c:v>
              </c:pt>
              <c:pt idx="2">
                <c:v>98.782233058276702</c:v>
              </c:pt>
              <c:pt idx="3">
                <c:v>96.898946457095803</c:v>
              </c:pt>
              <c:pt idx="4">
                <c:v>95.715622951715204</c:v>
              </c:pt>
              <c:pt idx="5">
                <c:v>94.402963535661797</c:v>
              </c:pt>
              <c:pt idx="6">
                <c:v>94.584002792340101</c:v>
              </c:pt>
              <c:pt idx="7">
                <c:v>94.896793547152299</c:v>
              </c:pt>
              <c:pt idx="8">
                <c:v>95.435703043149999</c:v>
              </c:pt>
              <c:pt idx="9">
                <c:v>94.092808082599404</c:v>
              </c:pt>
              <c:pt idx="10">
                <c:v>93.086289117198007</c:v>
              </c:pt>
            </c:numLit>
          </c:val>
        </c:ser>
        <c:ser>
          <c:idx val="1"/>
          <c:order val="1"/>
          <c:tx>
            <c:v>Residencial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1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</c:numLit>
          </c:cat>
          <c:val>
            <c:numLit>
              <c:formatCode>General</c:formatCode>
              <c:ptCount val="11"/>
              <c:pt idx="0">
                <c:v>100</c:v>
              </c:pt>
              <c:pt idx="1">
                <c:v>102.18395641149</c:v>
              </c:pt>
              <c:pt idx="2">
                <c:v>104.177686111751</c:v>
              </c:pt>
              <c:pt idx="3">
                <c:v>105.95265143591099</c:v>
              </c:pt>
              <c:pt idx="4">
                <c:v>107.711646454297</c:v>
              </c:pt>
              <c:pt idx="5">
                <c:v>109.716070991512</c:v>
              </c:pt>
              <c:pt idx="6">
                <c:v>112.061767289301</c:v>
              </c:pt>
              <c:pt idx="7">
                <c:v>114.339778116384</c:v>
              </c:pt>
              <c:pt idx="8">
                <c:v>117.01355670105499</c:v>
              </c:pt>
              <c:pt idx="9">
                <c:v>120.02042152385199</c:v>
              </c:pt>
              <c:pt idx="10">
                <c:v>123.696861297387</c:v>
              </c:pt>
            </c:numLit>
          </c:val>
        </c:ser>
        <c:ser>
          <c:idx val="2"/>
          <c:order val="2"/>
          <c:tx>
            <c:v>Industria y energía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1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</c:numLit>
          </c:cat>
          <c:val>
            <c:numLit>
              <c:formatCode>General</c:formatCode>
              <c:ptCount val="11"/>
              <c:pt idx="0">
                <c:v>100</c:v>
              </c:pt>
              <c:pt idx="1">
                <c:v>103.45642183164</c:v>
              </c:pt>
              <c:pt idx="2">
                <c:v>105.028286960239</c:v>
              </c:pt>
              <c:pt idx="3">
                <c:v>105.20285438098099</c:v>
              </c:pt>
              <c:pt idx="4">
                <c:v>104.640374294479</c:v>
              </c:pt>
              <c:pt idx="5">
                <c:v>105.273429857024</c:v>
              </c:pt>
              <c:pt idx="6">
                <c:v>106.849277581826</c:v>
              </c:pt>
              <c:pt idx="7">
                <c:v>105.4</c:v>
              </c:pt>
              <c:pt idx="8">
                <c:v>103.75</c:v>
              </c:pt>
              <c:pt idx="9">
                <c:v>103.5</c:v>
              </c:pt>
              <c:pt idx="10">
                <c:v>102.87</c:v>
              </c:pt>
            </c:numLit>
          </c:val>
        </c:ser>
        <c:ser>
          <c:idx val="3"/>
          <c:order val="3"/>
          <c:tx>
            <c:v>Construcción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1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</c:numLit>
          </c:cat>
          <c:val>
            <c:numLit>
              <c:formatCode>General</c:formatCode>
              <c:ptCount val="11"/>
              <c:pt idx="0">
                <c:v>100</c:v>
              </c:pt>
              <c:pt idx="1">
                <c:v>104.300159488728</c:v>
              </c:pt>
              <c:pt idx="2">
                <c:v>109.55799897403701</c:v>
              </c:pt>
              <c:pt idx="3">
                <c:v>110.77461536279399</c:v>
              </c:pt>
              <c:pt idx="4">
                <c:v>112.749307997687</c:v>
              </c:pt>
              <c:pt idx="5">
                <c:v>117.020891572591</c:v>
              </c:pt>
              <c:pt idx="6">
                <c:v>120.670396351272</c:v>
              </c:pt>
              <c:pt idx="7">
                <c:v>125.109161429621</c:v>
              </c:pt>
              <c:pt idx="8">
                <c:v>135.06162299896101</c:v>
              </c:pt>
              <c:pt idx="9">
                <c:v>146.34251581056799</c:v>
              </c:pt>
              <c:pt idx="10">
                <c:v>157.46414216275599</c:v>
              </c:pt>
            </c:numLit>
          </c:val>
        </c:ser>
        <c:ser>
          <c:idx val="4"/>
          <c:order val="4"/>
          <c:tx>
            <c:v>Servicios venta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1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</c:numLit>
          </c:cat>
          <c:val>
            <c:numLit>
              <c:formatCode>General</c:formatCode>
              <c:ptCount val="11"/>
              <c:pt idx="0">
                <c:v>100</c:v>
              </c:pt>
              <c:pt idx="1">
                <c:v>106.535225373161</c:v>
              </c:pt>
              <c:pt idx="2">
                <c:v>113.68244452541001</c:v>
              </c:pt>
              <c:pt idx="3">
                <c:v>117.120209132128</c:v>
              </c:pt>
              <c:pt idx="4">
                <c:v>121.77787827320201</c:v>
              </c:pt>
              <c:pt idx="5">
                <c:v>128.275808175648</c:v>
              </c:pt>
              <c:pt idx="6">
                <c:v>133.108220487625</c:v>
              </c:pt>
              <c:pt idx="7">
                <c:v>139.478950334448</c:v>
              </c:pt>
              <c:pt idx="8">
                <c:v>145.28592507725801</c:v>
              </c:pt>
              <c:pt idx="9">
                <c:v>144.22999999999999</c:v>
              </c:pt>
              <c:pt idx="10">
                <c:v>140.78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5063552"/>
        <c:axId val="46421120"/>
        <c:axId val="27142784"/>
      </c:bar3DChart>
      <c:catAx>
        <c:axId val="45063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42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421120"/>
        <c:scaling>
          <c:orientation val="minMax"/>
          <c:max val="16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063552"/>
        <c:crosses val="autoZero"/>
        <c:crossBetween val="between"/>
        <c:majorUnit val="20"/>
      </c:valAx>
      <c:serAx>
        <c:axId val="27142784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46421120"/>
        <c:crosses val="autoZero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977443609022557"/>
          <c:y val="0.93164556962025313"/>
          <c:w val="0.77443609022556392"/>
          <c:h val="5.822784810126582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00" mc:Ignorable="a14" a14:legacySpreadsheetColorIndex="13"/>
        </a:gs>
        <a:gs pos="50000">
          <a:srgbClr xmlns:mc="http://schemas.openxmlformats.org/markup-compatibility/2006" xmlns:a14="http://schemas.microsoft.com/office/drawing/2010/main" val="993300" mc:Ignorable="a14" a14:legacySpreadsheetColorIndex="60"/>
        </a:gs>
        <a:gs pos="100000">
          <a:srgbClr xmlns:mc="http://schemas.openxmlformats.org/markup-compatibility/2006" xmlns:a14="http://schemas.microsoft.com/office/drawing/2010/main" val="FFFF00" mc:Ignorable="a14" a14:legacySpreadsheetColorIndex="13"/>
        </a:gs>
      </a:gsLst>
      <a:lin ang="18900000" scaled="1"/>
    </a:gradFill>
    <a:ln w="25400">
      <a:solidFill>
        <a:srgbClr val="0000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160</xdr:row>
      <xdr:rowOff>57150</xdr:rowOff>
    </xdr:from>
    <xdr:to>
      <xdr:col>7</xdr:col>
      <xdr:colOff>657225</xdr:colOff>
      <xdr:row>183</xdr:row>
      <xdr:rowOff>95250</xdr:rowOff>
    </xdr:to>
    <xdr:graphicFrame macro="">
      <xdr:nvGraphicFramePr>
        <xdr:cNvPr id="7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590550</xdr:colOff>
      <xdr:row>160</xdr:row>
      <xdr:rowOff>57150</xdr:rowOff>
    </xdr:from>
    <xdr:to>
      <xdr:col>18</xdr:col>
      <xdr:colOff>286384</xdr:colOff>
      <xdr:row>183</xdr:row>
      <xdr:rowOff>137109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6350" y="35699700"/>
          <a:ext cx="7315834" cy="380423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91</xdr:row>
      <xdr:rowOff>0</xdr:rowOff>
    </xdr:from>
    <xdr:to>
      <xdr:col>7</xdr:col>
      <xdr:colOff>514350</xdr:colOff>
      <xdr:row>102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3639800"/>
          <a:ext cx="34480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lvoe" refreshedDate="40890.719115624997" createdVersion="1" refreshedVersion="4" recordCount="52" upgradeOnRefresh="1">
  <cacheSource type="worksheet">
    <worksheetSource ref="A91:D143" sheet="examen"/>
  </cacheSource>
  <cacheFields count="4">
    <cacheField name="Provincia" numFmtId="0">
      <sharedItems count="52">
        <s v="Alava"/>
        <s v="Albacete"/>
        <s v="Alicante"/>
        <s v="Almería"/>
        <s v="Asturias"/>
        <s v="Avila"/>
        <s v="Badajoz"/>
        <s v="Baleares"/>
        <s v="Barcelona"/>
        <s v="Burgos"/>
        <s v="Cáceres"/>
        <s v="Cádiz"/>
        <s v="Castellón"/>
        <s v="Ceuta"/>
        <s v="Ciudad Real"/>
        <s v="Córdoba"/>
        <s v="Coruña (A)"/>
        <s v="Cuenca"/>
        <s v="Girona"/>
        <s v="Granada"/>
        <s v="Guadalajara"/>
        <s v="Guipúzcoa"/>
        <s v="Huelva"/>
        <s v="Huesca"/>
        <s v="Jaén"/>
        <s v="Las Palmas"/>
        <s v="León"/>
        <s v="Lleida"/>
        <s v="Logroño"/>
        <s v="Lugo"/>
        <s v="Madrid"/>
        <s v="Málaga"/>
        <s v="Melilla"/>
        <s v="Murcia"/>
        <s v="Navarra"/>
        <s v="Ourense"/>
        <s v="Palencia"/>
        <s v="Pontevedra"/>
        <s v="S. C. de Tenerife"/>
        <s v="Salamanca"/>
        <s v="Santander"/>
        <s v="Segovia"/>
        <s v="Sevilla"/>
        <s v="Soria"/>
        <s v="Tarragona"/>
        <s v="Teruel"/>
        <s v="Toledo"/>
        <s v="Valencia"/>
        <s v="Valladolid"/>
        <s v="Vizcaya"/>
        <s v="Zamora"/>
        <s v="Zaragoza"/>
      </sharedItems>
    </cacheField>
    <cacheField name="Comunidad Autónoma" numFmtId="0">
      <sharedItems count="19">
        <s v="País Vasco"/>
        <s v="Castilla-La Mancha"/>
        <s v="Comunidad Valenciana"/>
        <s v="Andalucía"/>
        <s v="Asturias "/>
        <s v="Castilla y León"/>
        <s v="Extremadura"/>
        <s v="Balears (Illes)"/>
        <s v="Cataluña"/>
        <s v="Ceuta"/>
        <s v="Galicia"/>
        <s v="Aragón"/>
        <s v="Canarias"/>
        <s v="Rioja (La)"/>
        <s v="Madrid "/>
        <s v="Melilla"/>
        <s v="Murcia "/>
        <s v="Navarra"/>
        <s v="Cantabria"/>
      </sharedItems>
    </cacheField>
    <cacheField name="PIB" numFmtId="3">
      <sharedItems containsSemiMixedTypes="0" containsString="0" containsNumber="1" containsInteger="1" minValue="863724" maxValue="111204522"/>
    </cacheField>
    <cacheField name="Población" numFmtId="3">
      <sharedItems containsSemiMixedTypes="0" containsString="0" containsNumber="1" containsInteger="1" minValue="65459" maxValue="52301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n v="6106982"/>
    <n v="282829"/>
  </r>
  <r>
    <x v="1"/>
    <x v="1"/>
    <n v="4153734"/>
    <n v="358967"/>
  </r>
  <r>
    <x v="2"/>
    <x v="2"/>
    <n v="19768105"/>
    <n v="1403854"/>
  </r>
  <r>
    <x v="3"/>
    <x v="3"/>
    <n v="7777087"/>
    <n v="519455"/>
  </r>
  <r>
    <x v="4"/>
    <x v="4"/>
    <n v="13895893"/>
    <n v="1063225"/>
  </r>
  <r>
    <x v="5"/>
    <x v="5"/>
    <n v="2033249"/>
    <n v="164535"/>
  </r>
  <r>
    <x v="6"/>
    <x v="6"/>
    <n v="6536410"/>
    <n v="654016"/>
  </r>
  <r>
    <x v="7"/>
    <x v="7"/>
    <n v="16110000"/>
    <n v="836212"/>
  </r>
  <r>
    <x v="8"/>
    <x v="8"/>
    <n v="89760882"/>
    <n v="4748051"/>
  </r>
  <r>
    <x v="9"/>
    <x v="5"/>
    <n v="6047774"/>
    <n v="348437"/>
  </r>
  <r>
    <x v="10"/>
    <x v="6"/>
    <n v="4003762"/>
    <n v="404624"/>
  </r>
  <r>
    <x v="11"/>
    <x v="3"/>
    <n v="13014986"/>
    <n v="1109632"/>
  </r>
  <r>
    <x v="12"/>
    <x v="2"/>
    <n v="8575863"/>
    <n v="471529"/>
  </r>
  <r>
    <x v="13"/>
    <x v="9"/>
    <n v="949327"/>
    <n v="71274"/>
  </r>
  <r>
    <x v="14"/>
    <x v="1"/>
    <n v="6042015"/>
    <n v="475761"/>
  </r>
  <r>
    <x v="15"/>
    <x v="3"/>
    <n v="7895249"/>
    <n v="759118"/>
  </r>
  <r>
    <x v="16"/>
    <x v="10"/>
    <n v="13654736"/>
    <n v="1092483"/>
  </r>
  <r>
    <x v="17"/>
    <x v="1"/>
    <n v="2369537"/>
    <n v="199470"/>
  </r>
  <r>
    <x v="18"/>
    <x v="8"/>
    <n v="10644009"/>
    <n v="550302"/>
  </r>
  <r>
    <x v="19"/>
    <x v="3"/>
    <n v="8401246"/>
    <n v="815479"/>
  </r>
  <r>
    <x v="20"/>
    <x v="1"/>
    <n v="2304864"/>
    <n v="169354"/>
  </r>
  <r>
    <x v="21"/>
    <x v="0"/>
    <n v="13090342"/>
    <n v="670114"/>
  </r>
  <r>
    <x v="22"/>
    <x v="3"/>
    <n v="5804314"/>
    <n v="458149"/>
  </r>
  <r>
    <x v="23"/>
    <x v="11"/>
    <n v="3259256"/>
    <n v="205626"/>
  </r>
  <r>
    <x v="24"/>
    <x v="3"/>
    <n v="6505565"/>
    <n v="641168"/>
  </r>
  <r>
    <x v="25"/>
    <x v="12"/>
    <n v="13648837"/>
    <n v="883991"/>
  </r>
  <r>
    <x v="26"/>
    <x v="5"/>
    <n v="6256829"/>
    <n v="492414"/>
  </r>
  <r>
    <x v="27"/>
    <x v="8"/>
    <n v="6818261"/>
    <n v="357259"/>
  </r>
  <r>
    <x v="28"/>
    <x v="13"/>
    <n v="4800138"/>
    <n v="269505"/>
  </r>
  <r>
    <x v="29"/>
    <x v="10"/>
    <n v="4167726"/>
    <n v="359650"/>
  </r>
  <r>
    <x v="30"/>
    <x v="14"/>
    <n v="111204522"/>
    <n v="5230106"/>
  </r>
  <r>
    <x v="31"/>
    <x v="3"/>
    <n v="14468535"/>
    <n v="1260428"/>
  </r>
  <r>
    <x v="32"/>
    <x v="15"/>
    <n v="863724"/>
    <n v="65459"/>
  </r>
  <r>
    <x v="33"/>
    <x v="16"/>
    <n v="15202081"/>
    <n v="1158645"/>
  </r>
  <r>
    <x v="34"/>
    <x v="17"/>
    <n v="10932606"/>
    <n v="549105"/>
  </r>
  <r>
    <x v="35"/>
    <x v="10"/>
    <n v="3732176"/>
    <n v="339564"/>
  </r>
  <r>
    <x v="36"/>
    <x v="5"/>
    <n v="2496411"/>
    <n v="175312"/>
  </r>
  <r>
    <x v="37"/>
    <x v="10"/>
    <n v="11148500"/>
    <n v="899269"/>
  </r>
  <r>
    <x v="38"/>
    <x v="12"/>
    <n v="11663918"/>
    <n v="822546"/>
  </r>
  <r>
    <x v="39"/>
    <x v="5"/>
    <n v="4279704"/>
    <n v="346842"/>
  </r>
  <r>
    <x v="40"/>
    <x v="18"/>
    <n v="7779328"/>
    <n v="532062"/>
  </r>
  <r>
    <x v="41"/>
    <x v="5"/>
    <n v="2301077"/>
    <n v="146945"/>
  </r>
  <r>
    <x v="42"/>
    <x v="3"/>
    <n v="19976657"/>
    <n v="1709255"/>
  </r>
  <r>
    <x v="43"/>
    <x v="5"/>
    <n v="1412669"/>
    <n v="90867"/>
  </r>
  <r>
    <x v="44"/>
    <x v="8"/>
    <n v="11900443"/>
    <n v="595598"/>
  </r>
  <r>
    <x v="45"/>
    <x v="11"/>
    <n v="2175270"/>
    <n v="135772"/>
  </r>
  <r>
    <x v="46"/>
    <x v="1"/>
    <n v="6460085"/>
    <n v="531144"/>
  </r>
  <r>
    <x v="47"/>
    <x v="2"/>
    <n v="32641329"/>
    <n v="2166290"/>
  </r>
  <r>
    <x v="48"/>
    <x v="5"/>
    <n v="7818202"/>
    <n v="495723"/>
  </r>
  <r>
    <x v="49"/>
    <x v="0"/>
    <n v="20540565"/>
    <n v="1120468"/>
  </r>
  <r>
    <x v="50"/>
    <x v="5"/>
    <n v="2188750"/>
    <n v="200453"/>
  </r>
  <r>
    <x v="51"/>
    <x v="11"/>
    <n v="14141440"/>
    <n v="8558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4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109:H114" firstHeaderRow="1" firstDataRow="2" firstDataCol="1" rowPageCount="1" colPageCount="1"/>
  <pivotFields count="4">
    <pivotField axis="axisRow" compact="0" outline="0" subtotalTop="0" showAll="0" includeNewItemsInFilter="1" sortType="descending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ubtotalTop="0" showAll="0" includeNewItemsInFilter="1">
      <items count="20">
        <item x="3"/>
        <item x="11"/>
        <item x="4"/>
        <item x="7"/>
        <item x="12"/>
        <item x="18"/>
        <item x="5"/>
        <item x="1"/>
        <item x="8"/>
        <item x="9"/>
        <item x="2"/>
        <item x="6"/>
        <item x="10"/>
        <item x="14"/>
        <item x="15"/>
        <item x="16"/>
        <item x="17"/>
        <item x="0"/>
        <item x="13"/>
        <item t="default"/>
      </items>
    </pivotField>
    <pivotField dataField="1" compact="0" numFmtId="3" outline="0" subtotalTop="0" showAll="0" includeNewItemsInFilter="1"/>
    <pivotField dataField="1" compact="0" numFmtId="3" outline="0" subtotalTop="0" showAll="0" includeNewItemsInFilter="1"/>
  </pivotFields>
  <rowFields count="1">
    <field x="0"/>
  </rowFields>
  <rowItems count="4">
    <i>
      <x v="47"/>
    </i>
    <i>
      <x v="2"/>
    </i>
    <i>
      <x v="12"/>
    </i>
    <i t="grand">
      <x/>
    </i>
  </rowItems>
  <colFields count="1">
    <field x="-2"/>
  </colFields>
  <colItems count="2">
    <i>
      <x/>
    </i>
    <i i="1">
      <x v="1"/>
    </i>
  </colItems>
  <pageFields count="1">
    <pageField fld="1" item="10" hier="-1"/>
  </pageFields>
  <dataFields count="2">
    <dataField name=" PIB" fld="2" baseField="0" baseItem="17" numFmtId="3"/>
    <dataField name=" Población" fld="3" baseField="0" baseItem="17" numFmtId="3"/>
  </dataFields>
  <formats count="8">
    <format dxfId="7">
      <pivotArea field="1" type="button" dataOnly="0" labelOnly="1" outline="0" axis="axisPage" fieldPosition="0"/>
    </format>
    <format dxfId="6">
      <pivotArea outline="0" fieldPosition="0">
        <references count="2">
          <reference field="4294967294" count="1" selected="0">
            <x v="1"/>
          </reference>
          <reference field="0" count="9" selected="0">
            <x v="5"/>
            <x v="9"/>
            <x v="26"/>
            <x v="36"/>
            <x v="39"/>
            <x v="41"/>
            <x v="43"/>
            <x v="48"/>
            <x v="50"/>
          </reference>
        </references>
      </pivotArea>
    </format>
    <format dxfId="5">
      <pivotArea outline="0" fieldPosition="0">
        <references count="2">
          <reference field="4294967294" count="1" selected="0">
            <x v="0"/>
          </reference>
          <reference field="0" count="9" selected="0">
            <x v="5"/>
            <x v="9"/>
            <x v="26"/>
            <x v="36"/>
            <x v="39"/>
            <x v="41"/>
            <x v="43"/>
            <x v="48"/>
            <x v="50"/>
          </reference>
        </references>
      </pivotArea>
    </format>
    <format dxfId="4">
      <pivotArea dataOnly="0" labelOnly="1" outline="0" fieldPosition="0">
        <references count="1">
          <reference field="0" count="9">
            <x v="5"/>
            <x v="9"/>
            <x v="26"/>
            <x v="36"/>
            <x v="39"/>
            <x v="41"/>
            <x v="43"/>
            <x v="48"/>
            <x v="50"/>
          </reference>
        </references>
      </pivotArea>
    </format>
    <format dxfId="3">
      <pivotArea dataOnly="0" labelOnly="1" outline="0" fieldPosition="0">
        <references count="1">
          <reference field="1" count="1">
            <x v="6"/>
          </reference>
        </references>
      </pivotArea>
    </format>
    <format dxfId="2">
      <pivotArea dataOnly="0" labelOnly="1" outline="0" fieldPosition="0">
        <references count="1">
          <reference field="1" count="1">
            <x v="7"/>
          </reference>
        </references>
      </pivotArea>
    </format>
    <format dxfId="1">
      <pivotArea outline="0" fieldPosition="0">
        <references count="1">
          <reference field="0" count="5" selected="0">
            <x v="1"/>
            <x v="14"/>
            <x v="17"/>
            <x v="20"/>
            <x v="46"/>
          </reference>
        </references>
      </pivotArea>
    </format>
    <format dxfId="0">
      <pivotArea dataOnly="0" labelOnly="1" outline="0" fieldPosition="0">
        <references count="1">
          <reference field="0" count="5">
            <x v="1"/>
            <x v="14"/>
            <x v="17"/>
            <x v="20"/>
            <x v="46"/>
          </reference>
        </references>
      </pivotArea>
    </format>
  </formats>
  <pivotTableStyleInfo name="PivotStyleDark1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5"/>
  <sheetViews>
    <sheetView tabSelected="1" zoomScaleNormal="100" zoomScalePageLayoutView="145" workbookViewId="0">
      <selection activeCell="H19" sqref="H19"/>
    </sheetView>
  </sheetViews>
  <sheetFormatPr baseColWidth="10" defaultRowHeight="12.75"/>
  <cols>
    <col min="1" max="1" width="21.140625" customWidth="1"/>
    <col min="2" max="2" width="22" customWidth="1"/>
    <col min="3" max="3" width="14.28515625" customWidth="1"/>
    <col min="4" max="4" width="12.42578125" bestFit="1" customWidth="1"/>
    <col min="5" max="5" width="14.140625" customWidth="1"/>
    <col min="6" max="6" width="21.5703125" customWidth="1"/>
    <col min="7" max="7" width="22.42578125" customWidth="1"/>
    <col min="8" max="8" width="10.7109375" customWidth="1"/>
  </cols>
  <sheetData>
    <row r="1" spans="1:11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9" t="s">
        <v>74</v>
      </c>
      <c r="B2" s="10"/>
      <c r="C2" s="10"/>
      <c r="D2" s="10"/>
      <c r="F2" s="11" t="s">
        <v>75</v>
      </c>
      <c r="G2" s="10"/>
      <c r="H2" s="10"/>
      <c r="I2" s="11" t="s">
        <v>76</v>
      </c>
      <c r="J2" s="10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5" spans="1:11">
      <c r="A5" s="12" t="s">
        <v>77</v>
      </c>
      <c r="B5" s="13"/>
      <c r="D5" s="14"/>
    </row>
    <row r="6" spans="1:11">
      <c r="A6" t="s">
        <v>78</v>
      </c>
    </row>
    <row r="7" spans="1:11">
      <c r="A7" t="s">
        <v>79</v>
      </c>
      <c r="H7" s="15" t="s">
        <v>80</v>
      </c>
      <c r="I7" s="31">
        <f>G49+J158+G62+G67+G72+G85+G77</f>
        <v>10</v>
      </c>
    </row>
    <row r="8" spans="1:11">
      <c r="A8" t="s">
        <v>81</v>
      </c>
      <c r="C8" s="16"/>
    </row>
    <row r="9" spans="1:11">
      <c r="A9" t="s">
        <v>95</v>
      </c>
    </row>
    <row r="10" spans="1:11">
      <c r="A10" t="s">
        <v>94</v>
      </c>
    </row>
    <row r="11" spans="1:11">
      <c r="A11" s="17" t="s">
        <v>82</v>
      </c>
    </row>
    <row r="12" spans="1:11">
      <c r="A12" s="42" t="s">
        <v>169</v>
      </c>
    </row>
    <row r="13" spans="1:11">
      <c r="A13" t="s">
        <v>83</v>
      </c>
    </row>
    <row r="14" spans="1:11">
      <c r="A14" t="s">
        <v>93</v>
      </c>
    </row>
    <row r="15" spans="1:11">
      <c r="A15" s="18"/>
    </row>
    <row r="16" spans="1:11">
      <c r="A16" s="18"/>
    </row>
    <row r="17" spans="1:6">
      <c r="A17" s="1" t="s">
        <v>88</v>
      </c>
    </row>
    <row r="18" spans="1:6">
      <c r="A18" s="1" t="s">
        <v>84</v>
      </c>
      <c r="B18" s="1" t="s">
        <v>0</v>
      </c>
      <c r="C18" s="1" t="s">
        <v>132</v>
      </c>
      <c r="D18" s="1" t="s">
        <v>1</v>
      </c>
      <c r="E18" s="1" t="s">
        <v>85</v>
      </c>
      <c r="F18" s="1" t="s">
        <v>86</v>
      </c>
    </row>
    <row r="19" spans="1:6">
      <c r="A19" s="33" t="s">
        <v>99</v>
      </c>
      <c r="B19" s="34" t="s">
        <v>101</v>
      </c>
      <c r="C19" s="34" t="s">
        <v>127</v>
      </c>
      <c r="D19" s="34" t="s">
        <v>51</v>
      </c>
      <c r="E19" s="34">
        <v>25</v>
      </c>
      <c r="F19" s="35">
        <v>70</v>
      </c>
    </row>
    <row r="20" spans="1:6">
      <c r="A20" s="21" t="s">
        <v>100</v>
      </c>
      <c r="B20" s="22" t="s">
        <v>101</v>
      </c>
      <c r="C20" s="22" t="s">
        <v>130</v>
      </c>
      <c r="D20" s="22" t="s">
        <v>51</v>
      </c>
      <c r="E20" s="22">
        <v>37</v>
      </c>
      <c r="F20" s="23">
        <v>1000</v>
      </c>
    </row>
    <row r="21" spans="1:6">
      <c r="A21" s="21" t="s">
        <v>100</v>
      </c>
      <c r="B21" s="22" t="s">
        <v>101</v>
      </c>
      <c r="C21" s="22" t="s">
        <v>126</v>
      </c>
      <c r="D21" s="22" t="s">
        <v>16</v>
      </c>
      <c r="E21" s="22">
        <v>14</v>
      </c>
      <c r="F21" s="23">
        <v>963</v>
      </c>
    </row>
    <row r="22" spans="1:6">
      <c r="A22" s="21" t="s">
        <v>100</v>
      </c>
      <c r="B22" s="22" t="s">
        <v>103</v>
      </c>
      <c r="C22" s="22" t="s">
        <v>125</v>
      </c>
      <c r="D22" s="22" t="s">
        <v>16</v>
      </c>
      <c r="E22" s="22">
        <v>91</v>
      </c>
      <c r="F22" s="23">
        <v>1050</v>
      </c>
    </row>
    <row r="23" spans="1:6">
      <c r="A23" s="21" t="s">
        <v>99</v>
      </c>
      <c r="B23" s="22" t="s">
        <v>101</v>
      </c>
      <c r="C23" s="22" t="s">
        <v>129</v>
      </c>
      <c r="D23" s="22" t="s">
        <v>51</v>
      </c>
      <c r="E23" s="22">
        <v>45</v>
      </c>
      <c r="F23" s="23">
        <v>70</v>
      </c>
    </row>
    <row r="24" spans="1:6">
      <c r="A24" s="21" t="s">
        <v>99</v>
      </c>
      <c r="B24" s="22" t="s">
        <v>102</v>
      </c>
      <c r="C24" s="22" t="s">
        <v>114</v>
      </c>
      <c r="D24" s="22" t="s">
        <v>16</v>
      </c>
      <c r="E24" s="22">
        <v>53</v>
      </c>
      <c r="F24" s="23">
        <v>80</v>
      </c>
    </row>
    <row r="25" spans="1:6">
      <c r="A25" s="21" t="s">
        <v>100</v>
      </c>
      <c r="B25" s="22" t="s">
        <v>101</v>
      </c>
      <c r="C25" s="22" t="s">
        <v>110</v>
      </c>
      <c r="D25" s="22" t="s">
        <v>6</v>
      </c>
      <c r="E25" s="22">
        <v>17</v>
      </c>
      <c r="F25" s="23">
        <v>1010</v>
      </c>
    </row>
    <row r="26" spans="1:6">
      <c r="A26" s="21" t="s">
        <v>98</v>
      </c>
      <c r="B26" s="22" t="s">
        <v>102</v>
      </c>
      <c r="C26" s="22" t="s">
        <v>120</v>
      </c>
      <c r="D26" s="22" t="s">
        <v>6</v>
      </c>
      <c r="E26" s="22">
        <v>80</v>
      </c>
      <c r="F26" s="23">
        <v>348</v>
      </c>
    </row>
    <row r="27" spans="1:6">
      <c r="A27" s="21" t="s">
        <v>100</v>
      </c>
      <c r="B27" s="22" t="s">
        <v>102</v>
      </c>
      <c r="C27" s="22" t="s">
        <v>122</v>
      </c>
      <c r="D27" s="22" t="s">
        <v>6</v>
      </c>
      <c r="E27" s="22">
        <v>21</v>
      </c>
      <c r="F27" s="23">
        <v>1032</v>
      </c>
    </row>
    <row r="28" spans="1:6">
      <c r="A28" s="21" t="s">
        <v>98</v>
      </c>
      <c r="B28" s="22" t="s">
        <v>101</v>
      </c>
      <c r="C28" s="22" t="s">
        <v>109</v>
      </c>
      <c r="D28" s="22" t="s">
        <v>6</v>
      </c>
      <c r="E28" s="22">
        <v>110</v>
      </c>
      <c r="F28" s="23">
        <v>317</v>
      </c>
    </row>
    <row r="29" spans="1:6">
      <c r="A29" s="21" t="s">
        <v>98</v>
      </c>
      <c r="B29" s="22" t="s">
        <v>103</v>
      </c>
      <c r="C29" s="22" t="s">
        <v>108</v>
      </c>
      <c r="D29" s="22" t="s">
        <v>51</v>
      </c>
      <c r="E29" s="22">
        <v>77</v>
      </c>
      <c r="F29" s="23">
        <v>305</v>
      </c>
    </row>
    <row r="30" spans="1:6">
      <c r="A30" s="21" t="s">
        <v>98</v>
      </c>
      <c r="B30" s="22" t="s">
        <v>101</v>
      </c>
      <c r="C30" s="22" t="s">
        <v>104</v>
      </c>
      <c r="D30" s="22" t="s">
        <v>51</v>
      </c>
      <c r="E30" s="22">
        <v>32</v>
      </c>
      <c r="F30" s="23">
        <v>263</v>
      </c>
    </row>
    <row r="31" spans="1:6">
      <c r="A31" s="21" t="s">
        <v>99</v>
      </c>
      <c r="B31" s="22" t="s">
        <v>101</v>
      </c>
      <c r="C31" s="22" t="s">
        <v>128</v>
      </c>
      <c r="D31" s="22" t="s">
        <v>51</v>
      </c>
      <c r="E31" s="22">
        <v>62</v>
      </c>
      <c r="F31" s="23">
        <v>100</v>
      </c>
    </row>
    <row r="32" spans="1:6">
      <c r="A32" s="21" t="s">
        <v>100</v>
      </c>
      <c r="B32" s="22" t="s">
        <v>101</v>
      </c>
      <c r="C32" s="22" t="s">
        <v>131</v>
      </c>
      <c r="D32" s="22" t="s">
        <v>51</v>
      </c>
      <c r="E32" s="22">
        <v>66</v>
      </c>
      <c r="F32" s="23">
        <v>850</v>
      </c>
    </row>
    <row r="33" spans="1:6">
      <c r="A33" s="21" t="s">
        <v>98</v>
      </c>
      <c r="B33" s="22" t="s">
        <v>101</v>
      </c>
      <c r="C33" s="22" t="s">
        <v>112</v>
      </c>
      <c r="D33" s="22" t="s">
        <v>16</v>
      </c>
      <c r="E33" s="22">
        <v>63</v>
      </c>
      <c r="F33" s="23">
        <v>250</v>
      </c>
    </row>
    <row r="34" spans="1:6">
      <c r="A34" s="21" t="s">
        <v>99</v>
      </c>
      <c r="B34" s="22" t="s">
        <v>103</v>
      </c>
      <c r="C34" s="22" t="s">
        <v>115</v>
      </c>
      <c r="D34" s="22" t="s">
        <v>16</v>
      </c>
      <c r="E34" s="22">
        <v>59</v>
      </c>
      <c r="F34" s="23">
        <v>90</v>
      </c>
    </row>
    <row r="35" spans="1:6">
      <c r="A35" s="21" t="s">
        <v>100</v>
      </c>
      <c r="B35" s="22" t="s">
        <v>103</v>
      </c>
      <c r="C35" s="22" t="s">
        <v>115</v>
      </c>
      <c r="D35" s="22" t="s">
        <v>16</v>
      </c>
      <c r="E35" s="22">
        <v>57</v>
      </c>
      <c r="F35" s="23">
        <v>1210</v>
      </c>
    </row>
    <row r="36" spans="1:6">
      <c r="A36" s="21" t="s">
        <v>98</v>
      </c>
      <c r="B36" s="22" t="s">
        <v>103</v>
      </c>
      <c r="C36" s="22" t="s">
        <v>111</v>
      </c>
      <c r="D36" s="22" t="s">
        <v>6</v>
      </c>
      <c r="E36" s="22">
        <v>100</v>
      </c>
      <c r="F36" s="23">
        <v>290</v>
      </c>
    </row>
    <row r="37" spans="1:6">
      <c r="A37" s="21" t="s">
        <v>100</v>
      </c>
      <c r="B37" s="22" t="s">
        <v>102</v>
      </c>
      <c r="C37" s="22" t="s">
        <v>124</v>
      </c>
      <c r="D37" s="22" t="s">
        <v>16</v>
      </c>
      <c r="E37" s="22">
        <v>72</v>
      </c>
      <c r="F37" s="23">
        <v>837</v>
      </c>
    </row>
    <row r="38" spans="1:6">
      <c r="A38" s="21" t="s">
        <v>98</v>
      </c>
      <c r="B38" s="22" t="s">
        <v>102</v>
      </c>
      <c r="C38" s="22" t="s">
        <v>118</v>
      </c>
      <c r="D38" s="22" t="s">
        <v>6</v>
      </c>
      <c r="E38" s="22">
        <v>90</v>
      </c>
      <c r="F38" s="23">
        <v>318</v>
      </c>
    </row>
    <row r="39" spans="1:6">
      <c r="A39" s="21" t="s">
        <v>98</v>
      </c>
      <c r="B39" s="22" t="s">
        <v>101</v>
      </c>
      <c r="C39" s="22" t="s">
        <v>119</v>
      </c>
      <c r="D39" s="22" t="s">
        <v>6</v>
      </c>
      <c r="E39" s="22">
        <v>10</v>
      </c>
      <c r="F39" s="23">
        <v>313</v>
      </c>
    </row>
    <row r="40" spans="1:6">
      <c r="A40" s="21" t="s">
        <v>98</v>
      </c>
      <c r="B40" s="22" t="s">
        <v>102</v>
      </c>
      <c r="C40" s="22" t="s">
        <v>105</v>
      </c>
      <c r="D40" s="22" t="s">
        <v>51</v>
      </c>
      <c r="E40" s="22">
        <v>69</v>
      </c>
      <c r="F40" s="23">
        <v>286</v>
      </c>
    </row>
    <row r="41" spans="1:6">
      <c r="A41" s="21" t="s">
        <v>100</v>
      </c>
      <c r="B41" s="22" t="s">
        <v>103</v>
      </c>
      <c r="C41" s="22" t="s">
        <v>123</v>
      </c>
      <c r="D41" s="22" t="s">
        <v>6</v>
      </c>
      <c r="E41" s="22">
        <v>61</v>
      </c>
      <c r="F41" s="23">
        <v>943</v>
      </c>
    </row>
    <row r="42" spans="1:6">
      <c r="A42" s="21" t="s">
        <v>98</v>
      </c>
      <c r="B42" s="22" t="s">
        <v>103</v>
      </c>
      <c r="C42" s="22" t="s">
        <v>121</v>
      </c>
      <c r="D42" s="22" t="s">
        <v>6</v>
      </c>
      <c r="E42" s="22">
        <v>30</v>
      </c>
      <c r="F42" s="23">
        <v>289</v>
      </c>
    </row>
    <row r="43" spans="1:6">
      <c r="A43" s="36" t="s">
        <v>99</v>
      </c>
      <c r="B43" s="24" t="s">
        <v>101</v>
      </c>
      <c r="C43" s="24" t="s">
        <v>113</v>
      </c>
      <c r="D43" s="24" t="s">
        <v>16</v>
      </c>
      <c r="E43" s="24">
        <v>35</v>
      </c>
      <c r="F43" s="37">
        <v>70</v>
      </c>
    </row>
    <row r="46" spans="1:6">
      <c r="A46" s="20" t="s">
        <v>139</v>
      </c>
    </row>
    <row r="47" spans="1:6">
      <c r="A47" s="20" t="s">
        <v>140</v>
      </c>
    </row>
    <row r="49" spans="1:14">
      <c r="B49" s="1" t="s">
        <v>84</v>
      </c>
      <c r="C49" s="1" t="s">
        <v>85</v>
      </c>
      <c r="G49" s="31">
        <v>1</v>
      </c>
      <c r="H49" t="s">
        <v>91</v>
      </c>
    </row>
    <row r="50" spans="1:14">
      <c r="B50" s="19" t="s">
        <v>99</v>
      </c>
      <c r="C50" s="25">
        <f>SUMIF(A$19:A$43,B50,E$19:E$43)</f>
        <v>279</v>
      </c>
    </row>
    <row r="51" spans="1:14">
      <c r="B51" s="19" t="s">
        <v>100</v>
      </c>
      <c r="C51" s="25">
        <f>SUMIF(A$19:A$43,B51,E$19:E$43)</f>
        <v>436</v>
      </c>
    </row>
    <row r="52" spans="1:14">
      <c r="B52" s="19" t="s">
        <v>98</v>
      </c>
      <c r="C52" s="25">
        <f>SUMIF(A$19:A$43,B52,E$19:E$43)</f>
        <v>661</v>
      </c>
    </row>
    <row r="54" spans="1:14">
      <c r="A54" s="20"/>
      <c r="B54" s="41" t="s">
        <v>133</v>
      </c>
      <c r="C54" s="41" t="s">
        <v>85</v>
      </c>
      <c r="D54" s="41" t="s">
        <v>138</v>
      </c>
      <c r="J54" s="42" t="s">
        <v>152</v>
      </c>
    </row>
    <row r="55" spans="1:14">
      <c r="B55" s="19" t="s">
        <v>101</v>
      </c>
      <c r="C55" s="40">
        <f>SUMIF(B$19:B$43,B55,E$19:E$43)</f>
        <v>516</v>
      </c>
      <c r="D55" s="40">
        <f>AVERAGEIF(B$19:B$43,B55,E$19:E$43)</f>
        <v>43</v>
      </c>
      <c r="J55" s="1" t="s">
        <v>84</v>
      </c>
      <c r="K55" s="1" t="s">
        <v>0</v>
      </c>
    </row>
    <row r="56" spans="1:14">
      <c r="B56" s="19" t="s">
        <v>102</v>
      </c>
      <c r="C56" s="40">
        <f>SUMIF(B$19:B$43,B56,E$19:E$43)</f>
        <v>385</v>
      </c>
      <c r="D56" s="40">
        <f>AVERAGEIF(B$19:B$43,B56,E$19:E$43)</f>
        <v>64.166666666666671</v>
      </c>
      <c r="J56" s="21" t="s">
        <v>100</v>
      </c>
      <c r="K56" s="22" t="s">
        <v>101</v>
      </c>
    </row>
    <row r="57" spans="1:14">
      <c r="B57" s="19" t="s">
        <v>103</v>
      </c>
      <c r="C57" s="40">
        <f>SUMIF(B$19:B$43,B57,E$19:E$43)</f>
        <v>475</v>
      </c>
      <c r="D57" s="40">
        <f>AVERAGEIF(B$19:B$43,B57,E$19:E$43)</f>
        <v>67.857142857142861</v>
      </c>
      <c r="J57" s="21" t="s">
        <v>99</v>
      </c>
      <c r="K57" s="22" t="s">
        <v>103</v>
      </c>
    </row>
    <row r="60" spans="1:14" ht="13.5" thickBot="1">
      <c r="A60" s="30" t="s">
        <v>136</v>
      </c>
      <c r="I60" s="77" t="s">
        <v>155</v>
      </c>
      <c r="J60" s="78"/>
      <c r="K60" s="78"/>
      <c r="L60" s="79"/>
    </row>
    <row r="61" spans="1:14">
      <c r="A61" s="30" t="s">
        <v>141</v>
      </c>
      <c r="I61" s="65" t="s">
        <v>84</v>
      </c>
      <c r="J61" s="66" t="s">
        <v>0</v>
      </c>
      <c r="K61" s="66" t="s">
        <v>3</v>
      </c>
      <c r="L61" s="66" t="s">
        <v>1</v>
      </c>
      <c r="M61" s="66" t="s">
        <v>85</v>
      </c>
      <c r="N61" s="66" t="s">
        <v>86</v>
      </c>
    </row>
    <row r="62" spans="1:14">
      <c r="G62" s="31">
        <v>1.5</v>
      </c>
      <c r="H62" s="42" t="s">
        <v>156</v>
      </c>
      <c r="I62" s="67" t="s">
        <v>100</v>
      </c>
      <c r="J62" s="22" t="s">
        <v>101</v>
      </c>
      <c r="K62" s="22" t="s">
        <v>110</v>
      </c>
      <c r="L62" s="22" t="s">
        <v>6</v>
      </c>
      <c r="M62" s="22">
        <v>17</v>
      </c>
      <c r="N62" s="23">
        <v>1010</v>
      </c>
    </row>
    <row r="63" spans="1:14">
      <c r="I63" s="67" t="s">
        <v>99</v>
      </c>
      <c r="J63" s="22" t="s">
        <v>103</v>
      </c>
      <c r="K63" s="22" t="s">
        <v>115</v>
      </c>
      <c r="L63" s="22" t="s">
        <v>16</v>
      </c>
      <c r="M63" s="22">
        <v>59</v>
      </c>
      <c r="N63" s="23">
        <v>90</v>
      </c>
    </row>
    <row r="64" spans="1:14">
      <c r="A64" s="20" t="s">
        <v>137</v>
      </c>
      <c r="I64" s="67" t="s">
        <v>100</v>
      </c>
      <c r="J64" s="22" t="s">
        <v>101</v>
      </c>
      <c r="K64" s="22" t="s">
        <v>114</v>
      </c>
      <c r="L64" s="22" t="s">
        <v>16</v>
      </c>
      <c r="M64" s="22">
        <v>14</v>
      </c>
      <c r="N64" s="23">
        <v>963</v>
      </c>
    </row>
    <row r="65" spans="1:14">
      <c r="A65" s="26"/>
      <c r="I65" s="67" t="s">
        <v>100</v>
      </c>
      <c r="J65" s="22" t="s">
        <v>101</v>
      </c>
      <c r="K65" s="22" t="s">
        <v>107</v>
      </c>
      <c r="L65" s="22" t="s">
        <v>51</v>
      </c>
      <c r="M65" s="22">
        <v>37</v>
      </c>
      <c r="N65" s="23">
        <v>1000</v>
      </c>
    </row>
    <row r="66" spans="1:14">
      <c r="B66" t="s">
        <v>116</v>
      </c>
      <c r="D66" s="27" t="s">
        <v>87</v>
      </c>
      <c r="I66" s="67" t="s">
        <v>100</v>
      </c>
      <c r="J66" s="22" t="s">
        <v>101</v>
      </c>
      <c r="K66" s="22" t="s">
        <v>106</v>
      </c>
      <c r="L66" s="22" t="s">
        <v>51</v>
      </c>
      <c r="M66" s="22">
        <v>66</v>
      </c>
      <c r="N66" s="23">
        <v>850</v>
      </c>
    </row>
    <row r="67" spans="1:14">
      <c r="B67" s="42" t="s">
        <v>151</v>
      </c>
      <c r="D67" s="28" t="s">
        <v>87</v>
      </c>
      <c r="G67" s="31">
        <v>1</v>
      </c>
      <c r="H67" t="s">
        <v>91</v>
      </c>
      <c r="I67" s="67"/>
      <c r="J67" s="22"/>
      <c r="K67" s="22"/>
      <c r="L67" s="22"/>
      <c r="M67" s="22"/>
      <c r="N67" s="22"/>
    </row>
    <row r="68" spans="1:14">
      <c r="B68" t="s">
        <v>117</v>
      </c>
      <c r="D68" s="29" t="s">
        <v>87</v>
      </c>
      <c r="I68" s="67"/>
      <c r="J68" s="22"/>
      <c r="K68" s="22"/>
      <c r="L68" s="22"/>
      <c r="M68" s="22"/>
      <c r="N68" s="22"/>
    </row>
    <row r="69" spans="1:14">
      <c r="I69" s="67"/>
      <c r="J69" s="22"/>
      <c r="K69" s="22"/>
      <c r="L69" s="22"/>
      <c r="M69" s="22"/>
      <c r="N69" s="22"/>
    </row>
    <row r="70" spans="1:14" ht="26.25" customHeight="1">
      <c r="A70" s="74" t="s">
        <v>154</v>
      </c>
      <c r="B70" s="75"/>
      <c r="C70" s="75"/>
      <c r="D70" s="75"/>
      <c r="E70" s="75"/>
      <c r="F70" s="75"/>
      <c r="G70" s="75"/>
    </row>
    <row r="71" spans="1:14">
      <c r="A71" s="2"/>
    </row>
    <row r="72" spans="1:14">
      <c r="A72" s="2"/>
      <c r="B72" s="1" t="s">
        <v>132</v>
      </c>
      <c r="C72" s="1" t="s">
        <v>133</v>
      </c>
      <c r="D72" s="32" t="s">
        <v>85</v>
      </c>
      <c r="E72" s="32" t="s">
        <v>134</v>
      </c>
      <c r="G72" s="31">
        <v>1.5</v>
      </c>
      <c r="H72" s="39" t="s">
        <v>135</v>
      </c>
    </row>
    <row r="73" spans="1:14">
      <c r="A73" s="2"/>
      <c r="B73" s="38" t="s">
        <v>119</v>
      </c>
      <c r="C73" s="19" t="str">
        <f>LOOKUP(B73,C19:C43,B19:B43)</f>
        <v>M. González</v>
      </c>
      <c r="D73" s="19">
        <f>LOOKUP(B73,C19:C43,E19:E43)</f>
        <v>10</v>
      </c>
      <c r="E73" s="19">
        <f>LOOKUP(B73,C19:C43,F19:F43)*D73</f>
        <v>3130</v>
      </c>
    </row>
    <row r="75" spans="1:14">
      <c r="A75" s="20" t="s">
        <v>163</v>
      </c>
    </row>
    <row r="76" spans="1:14">
      <c r="A76" s="20" t="s">
        <v>168</v>
      </c>
    </row>
    <row r="77" spans="1:14">
      <c r="G77" s="31">
        <v>2</v>
      </c>
      <c r="H77" s="42" t="s">
        <v>92</v>
      </c>
    </row>
    <row r="78" spans="1:14">
      <c r="B78" s="69" t="s">
        <v>166</v>
      </c>
      <c r="C78" s="36"/>
      <c r="E78" s="69" t="s">
        <v>166</v>
      </c>
    </row>
    <row r="79" spans="1:14">
      <c r="B79" s="69" t="s">
        <v>164</v>
      </c>
      <c r="C79" s="71">
        <v>100000</v>
      </c>
      <c r="E79" s="69" t="s">
        <v>164</v>
      </c>
      <c r="F79" s="71">
        <v>82510.929121751557</v>
      </c>
    </row>
    <row r="80" spans="1:14">
      <c r="B80" s="69" t="s">
        <v>165</v>
      </c>
      <c r="C80" s="72">
        <v>0.04</v>
      </c>
      <c r="E80" s="69" t="s">
        <v>165</v>
      </c>
      <c r="F80" s="72">
        <v>0.04</v>
      </c>
    </row>
    <row r="81" spans="1:8">
      <c r="B81" s="70" t="s">
        <v>167</v>
      </c>
      <c r="C81" s="73">
        <f>PMT(C80/12,20*12,-C79)</f>
        <v>605.98032929941871</v>
      </c>
      <c r="E81" s="70" t="s">
        <v>167</v>
      </c>
      <c r="F81" s="73">
        <f>PMT(F80/12,20*12,-F79)</f>
        <v>500.00000000000006</v>
      </c>
    </row>
    <row r="84" spans="1:8">
      <c r="A84" s="20" t="s">
        <v>162</v>
      </c>
    </row>
    <row r="85" spans="1:8">
      <c r="A85" s="20" t="s">
        <v>159</v>
      </c>
      <c r="G85" s="31">
        <v>2</v>
      </c>
      <c r="H85" t="s">
        <v>92</v>
      </c>
    </row>
    <row r="86" spans="1:8">
      <c r="A86" s="20" t="s">
        <v>157</v>
      </c>
    </row>
    <row r="87" spans="1:8">
      <c r="A87" s="20" t="s">
        <v>158</v>
      </c>
    </row>
    <row r="88" spans="1:8">
      <c r="A88" s="20"/>
    </row>
    <row r="89" spans="1:8">
      <c r="A89" s="20"/>
    </row>
    <row r="90" spans="1:8">
      <c r="A90" s="1" t="s">
        <v>89</v>
      </c>
    </row>
    <row r="91" spans="1:8">
      <c r="A91" s="1" t="s">
        <v>1</v>
      </c>
      <c r="B91" s="1" t="s">
        <v>72</v>
      </c>
      <c r="C91" s="1" t="s">
        <v>2</v>
      </c>
      <c r="D91" s="1" t="s">
        <v>3</v>
      </c>
      <c r="F91" s="68" t="s">
        <v>160</v>
      </c>
    </row>
    <row r="92" spans="1:8">
      <c r="A92" s="3" t="s">
        <v>4</v>
      </c>
      <c r="B92" s="19" t="s">
        <v>65</v>
      </c>
      <c r="C92" s="4">
        <v>6106982</v>
      </c>
      <c r="D92" s="5">
        <v>282829</v>
      </c>
      <c r="F92" s="62"/>
      <c r="G92" s="62"/>
    </row>
    <row r="93" spans="1:8">
      <c r="A93" s="3" t="s">
        <v>5</v>
      </c>
      <c r="B93" s="19" t="s">
        <v>58</v>
      </c>
      <c r="C93" s="4">
        <v>4153734</v>
      </c>
      <c r="D93" s="5">
        <v>358967</v>
      </c>
    </row>
    <row r="94" spans="1:8">
      <c r="A94" s="3" t="s">
        <v>6</v>
      </c>
      <c r="B94" s="19" t="s">
        <v>67</v>
      </c>
      <c r="C94" s="4">
        <v>19768105</v>
      </c>
      <c r="D94" s="5">
        <v>1403854</v>
      </c>
    </row>
    <row r="95" spans="1:8">
      <c r="A95" s="3" t="s">
        <v>7</v>
      </c>
      <c r="B95" s="19" t="s">
        <v>64</v>
      </c>
      <c r="C95" s="4">
        <v>7777087</v>
      </c>
      <c r="D95" s="5">
        <v>519455</v>
      </c>
    </row>
    <row r="96" spans="1:8">
      <c r="A96" s="6" t="s">
        <v>8</v>
      </c>
      <c r="B96" s="19" t="s">
        <v>60</v>
      </c>
      <c r="C96" s="4">
        <v>13895893</v>
      </c>
      <c r="D96" s="5">
        <v>1063225</v>
      </c>
      <c r="F96" s="62"/>
      <c r="G96" s="63"/>
      <c r="H96" s="63"/>
    </row>
    <row r="97" spans="1:8">
      <c r="A97" s="3" t="s">
        <v>9</v>
      </c>
      <c r="B97" s="19" t="s">
        <v>57</v>
      </c>
      <c r="C97" s="4">
        <v>2033249</v>
      </c>
      <c r="D97" s="5">
        <v>164535</v>
      </c>
      <c r="F97" s="62"/>
      <c r="G97" s="63"/>
      <c r="H97" s="63"/>
    </row>
    <row r="98" spans="1:8">
      <c r="A98" s="3" t="s">
        <v>10</v>
      </c>
      <c r="B98" s="19" t="s">
        <v>56</v>
      </c>
      <c r="C98" s="4">
        <v>6536410</v>
      </c>
      <c r="D98" s="5">
        <v>654016</v>
      </c>
      <c r="F98" s="62"/>
      <c r="G98" s="63"/>
      <c r="H98" s="63"/>
    </row>
    <row r="99" spans="1:8">
      <c r="A99" s="6" t="s">
        <v>11</v>
      </c>
      <c r="B99" s="19" t="s">
        <v>71</v>
      </c>
      <c r="C99" s="4">
        <v>16110000</v>
      </c>
      <c r="D99" s="5">
        <v>836212</v>
      </c>
      <c r="F99" s="62"/>
      <c r="G99" s="63"/>
      <c r="H99" s="63"/>
    </row>
    <row r="100" spans="1:8">
      <c r="A100" s="3" t="s">
        <v>12</v>
      </c>
      <c r="B100" s="19" t="s">
        <v>68</v>
      </c>
      <c r="C100" s="4">
        <v>89760882</v>
      </c>
      <c r="D100" s="5">
        <v>4748051</v>
      </c>
      <c r="F100" s="62"/>
      <c r="G100" s="63"/>
      <c r="H100" s="63"/>
    </row>
    <row r="101" spans="1:8">
      <c r="A101" s="3" t="s">
        <v>13</v>
      </c>
      <c r="B101" s="19" t="s">
        <v>57</v>
      </c>
      <c r="C101" s="4">
        <v>6047774</v>
      </c>
      <c r="D101" s="5">
        <v>348437</v>
      </c>
      <c r="G101" s="61"/>
      <c r="H101" s="61"/>
    </row>
    <row r="102" spans="1:8">
      <c r="A102" s="3" t="s">
        <v>14</v>
      </c>
      <c r="B102" s="19" t="s">
        <v>56</v>
      </c>
      <c r="C102" s="4">
        <v>4003762</v>
      </c>
      <c r="D102" s="5">
        <v>404624</v>
      </c>
    </row>
    <row r="103" spans="1:8">
      <c r="A103" s="3" t="s">
        <v>15</v>
      </c>
      <c r="B103" s="19" t="s">
        <v>64</v>
      </c>
      <c r="C103" s="4">
        <v>13014986</v>
      </c>
      <c r="D103" s="5">
        <v>1109632</v>
      </c>
    </row>
    <row r="104" spans="1:8">
      <c r="A104" s="3" t="s">
        <v>16</v>
      </c>
      <c r="B104" s="19" t="s">
        <v>67</v>
      </c>
      <c r="C104" s="4">
        <v>8575863</v>
      </c>
      <c r="D104" s="5">
        <v>471529</v>
      </c>
    </row>
    <row r="105" spans="1:8">
      <c r="A105" s="6" t="s">
        <v>17</v>
      </c>
      <c r="B105" s="19" t="s">
        <v>17</v>
      </c>
      <c r="C105" s="4">
        <v>949327</v>
      </c>
      <c r="D105" s="5">
        <v>71274</v>
      </c>
    </row>
    <row r="106" spans="1:8">
      <c r="A106" s="3" t="s">
        <v>18</v>
      </c>
      <c r="B106" s="19" t="s">
        <v>58</v>
      </c>
      <c r="C106" s="4">
        <v>6042015</v>
      </c>
      <c r="D106" s="5">
        <v>475761</v>
      </c>
      <c r="F106" s="80" t="s">
        <v>90</v>
      </c>
      <c r="G106" s="81"/>
    </row>
    <row r="107" spans="1:8">
      <c r="A107" s="3" t="s">
        <v>19</v>
      </c>
      <c r="B107" s="19" t="s">
        <v>64</v>
      </c>
      <c r="C107" s="4">
        <v>7895249</v>
      </c>
      <c r="D107" s="5">
        <v>759118</v>
      </c>
      <c r="F107" s="64" t="s">
        <v>72</v>
      </c>
      <c r="G107" t="s">
        <v>67</v>
      </c>
    </row>
    <row r="108" spans="1:8">
      <c r="A108" s="3" t="s">
        <v>20</v>
      </c>
      <c r="B108" s="19" t="s">
        <v>59</v>
      </c>
      <c r="C108" s="4">
        <v>13654736</v>
      </c>
      <c r="D108" s="5">
        <v>1092483</v>
      </c>
    </row>
    <row r="109" spans="1:8">
      <c r="A109" s="3" t="s">
        <v>21</v>
      </c>
      <c r="B109" s="19" t="s">
        <v>58</v>
      </c>
      <c r="C109" s="4">
        <v>2369537</v>
      </c>
      <c r="D109" s="5">
        <v>199470</v>
      </c>
      <c r="G109" s="60" t="s">
        <v>97</v>
      </c>
    </row>
    <row r="110" spans="1:8">
      <c r="A110" s="3" t="s">
        <v>22</v>
      </c>
      <c r="B110" s="19" t="s">
        <v>68</v>
      </c>
      <c r="C110" s="4">
        <v>10644009</v>
      </c>
      <c r="D110" s="5">
        <v>550302</v>
      </c>
      <c r="F110" s="60" t="s">
        <v>1</v>
      </c>
      <c r="G110" t="s">
        <v>73</v>
      </c>
      <c r="H110" t="s">
        <v>153</v>
      </c>
    </row>
    <row r="111" spans="1:8">
      <c r="A111" s="3" t="s">
        <v>23</v>
      </c>
      <c r="B111" s="19" t="s">
        <v>64</v>
      </c>
      <c r="C111" s="4">
        <v>8401246</v>
      </c>
      <c r="D111" s="5">
        <v>815479</v>
      </c>
      <c r="F111" t="s">
        <v>51</v>
      </c>
      <c r="G111" s="61">
        <v>32641329</v>
      </c>
      <c r="H111" s="61">
        <v>2166290</v>
      </c>
    </row>
    <row r="112" spans="1:8">
      <c r="A112" s="3" t="s">
        <v>24</v>
      </c>
      <c r="B112" s="19" t="s">
        <v>58</v>
      </c>
      <c r="C112" s="4">
        <v>2304864</v>
      </c>
      <c r="D112" s="5">
        <v>169354</v>
      </c>
      <c r="F112" t="s">
        <v>6</v>
      </c>
      <c r="G112" s="61">
        <v>19768105</v>
      </c>
      <c r="H112" s="61">
        <v>1403854</v>
      </c>
    </row>
    <row r="113" spans="1:10">
      <c r="A113" s="3" t="s">
        <v>25</v>
      </c>
      <c r="B113" s="19" t="s">
        <v>65</v>
      </c>
      <c r="C113" s="4">
        <v>13090342</v>
      </c>
      <c r="D113" s="5">
        <v>670114</v>
      </c>
      <c r="F113" t="s">
        <v>16</v>
      </c>
      <c r="G113" s="61">
        <v>8575863</v>
      </c>
      <c r="H113" s="61">
        <v>471529</v>
      </c>
    </row>
    <row r="114" spans="1:10">
      <c r="A114" s="3" t="s">
        <v>26</v>
      </c>
      <c r="B114" s="19" t="s">
        <v>64</v>
      </c>
      <c r="C114" s="4">
        <v>5804314</v>
      </c>
      <c r="D114" s="5">
        <v>458149</v>
      </c>
      <c r="F114" t="s">
        <v>96</v>
      </c>
      <c r="G114" s="61">
        <v>60985297</v>
      </c>
      <c r="H114" s="61">
        <v>4041673</v>
      </c>
    </row>
    <row r="115" spans="1:10">
      <c r="A115" s="3" t="s">
        <v>27</v>
      </c>
      <c r="B115" s="19" t="s">
        <v>63</v>
      </c>
      <c r="C115" s="4">
        <v>3259256</v>
      </c>
      <c r="D115" s="5">
        <v>205626</v>
      </c>
    </row>
    <row r="116" spans="1:10">
      <c r="A116" s="3" t="s">
        <v>28</v>
      </c>
      <c r="B116" s="19" t="s">
        <v>64</v>
      </c>
      <c r="C116" s="4">
        <v>6505565</v>
      </c>
      <c r="D116" s="5">
        <v>641168</v>
      </c>
      <c r="I116" s="22"/>
      <c r="J116" s="22"/>
    </row>
    <row r="117" spans="1:10">
      <c r="A117" s="3" t="s">
        <v>29</v>
      </c>
      <c r="B117" s="19" t="s">
        <v>70</v>
      </c>
      <c r="C117" s="4">
        <v>13648837</v>
      </c>
      <c r="D117" s="5">
        <v>883991</v>
      </c>
      <c r="I117" s="22"/>
      <c r="J117" s="22"/>
    </row>
    <row r="118" spans="1:10">
      <c r="A118" s="3" t="s">
        <v>30</v>
      </c>
      <c r="B118" s="19" t="s">
        <v>57</v>
      </c>
      <c r="C118" s="4">
        <v>6256829</v>
      </c>
      <c r="D118" s="5">
        <v>492414</v>
      </c>
    </row>
    <row r="119" spans="1:10">
      <c r="A119" s="3" t="s">
        <v>31</v>
      </c>
      <c r="B119" s="19" t="s">
        <v>68</v>
      </c>
      <c r="C119" s="4">
        <v>6818261</v>
      </c>
      <c r="D119" s="5">
        <v>357259</v>
      </c>
    </row>
    <row r="120" spans="1:10">
      <c r="A120" s="6" t="s">
        <v>32</v>
      </c>
      <c r="B120" s="19" t="s">
        <v>62</v>
      </c>
      <c r="C120" s="4">
        <v>4800138</v>
      </c>
      <c r="D120" s="5">
        <v>269505</v>
      </c>
    </row>
    <row r="121" spans="1:10">
      <c r="A121" s="3" t="s">
        <v>33</v>
      </c>
      <c r="B121" s="19" t="s">
        <v>59</v>
      </c>
      <c r="C121" s="4">
        <v>4167726</v>
      </c>
      <c r="D121" s="5">
        <v>359650</v>
      </c>
    </row>
    <row r="122" spans="1:10">
      <c r="A122" s="6" t="s">
        <v>34</v>
      </c>
      <c r="B122" s="19" t="s">
        <v>69</v>
      </c>
      <c r="C122" s="4">
        <v>111204522</v>
      </c>
      <c r="D122" s="5">
        <v>5230106</v>
      </c>
    </row>
    <row r="123" spans="1:10">
      <c r="A123" s="3" t="s">
        <v>35</v>
      </c>
      <c r="B123" s="19" t="s">
        <v>64</v>
      </c>
      <c r="C123" s="4">
        <v>14468535</v>
      </c>
      <c r="D123" s="5">
        <v>1260428</v>
      </c>
    </row>
    <row r="124" spans="1:10">
      <c r="A124" s="7" t="s">
        <v>36</v>
      </c>
      <c r="B124" s="19" t="s">
        <v>36</v>
      </c>
      <c r="C124" s="4">
        <v>863724</v>
      </c>
      <c r="D124" s="5">
        <v>65459</v>
      </c>
    </row>
    <row r="125" spans="1:10">
      <c r="A125" s="6" t="s">
        <v>37</v>
      </c>
      <c r="B125" s="19" t="s">
        <v>66</v>
      </c>
      <c r="C125" s="4">
        <v>15202081</v>
      </c>
      <c r="D125" s="5">
        <v>1158645</v>
      </c>
    </row>
    <row r="126" spans="1:10">
      <c r="A126" s="6" t="s">
        <v>38</v>
      </c>
      <c r="B126" s="19" t="s">
        <v>38</v>
      </c>
      <c r="C126" s="4">
        <v>10932606</v>
      </c>
      <c r="D126" s="5">
        <v>549105</v>
      </c>
    </row>
    <row r="127" spans="1:10">
      <c r="A127" s="3" t="s">
        <v>39</v>
      </c>
      <c r="B127" s="19" t="s">
        <v>59</v>
      </c>
      <c r="C127" s="4">
        <v>3732176</v>
      </c>
      <c r="D127" s="5">
        <v>339564</v>
      </c>
    </row>
    <row r="128" spans="1:10">
      <c r="A128" s="3" t="s">
        <v>40</v>
      </c>
      <c r="B128" s="19" t="s">
        <v>57</v>
      </c>
      <c r="C128" s="4">
        <v>2496411</v>
      </c>
      <c r="D128" s="5">
        <v>175312</v>
      </c>
    </row>
    <row r="129" spans="1:4">
      <c r="A129" s="3" t="s">
        <v>41</v>
      </c>
      <c r="B129" s="19" t="s">
        <v>59</v>
      </c>
      <c r="C129" s="4">
        <v>11148500</v>
      </c>
      <c r="D129" s="5">
        <v>899269</v>
      </c>
    </row>
    <row r="130" spans="1:4">
      <c r="A130" s="3" t="s">
        <v>42</v>
      </c>
      <c r="B130" s="19" t="s">
        <v>70</v>
      </c>
      <c r="C130" s="4">
        <v>11663918</v>
      </c>
      <c r="D130" s="5">
        <v>822546</v>
      </c>
    </row>
    <row r="131" spans="1:4">
      <c r="A131" s="3" t="s">
        <v>43</v>
      </c>
      <c r="B131" s="19" t="s">
        <v>57</v>
      </c>
      <c r="C131" s="4">
        <v>4279704</v>
      </c>
      <c r="D131" s="5">
        <v>346842</v>
      </c>
    </row>
    <row r="132" spans="1:4">
      <c r="A132" s="6" t="s">
        <v>44</v>
      </c>
      <c r="B132" s="19" t="s">
        <v>61</v>
      </c>
      <c r="C132" s="4">
        <v>7779328</v>
      </c>
      <c r="D132" s="5">
        <v>532062</v>
      </c>
    </row>
    <row r="133" spans="1:4">
      <c r="A133" s="3" t="s">
        <v>45</v>
      </c>
      <c r="B133" s="19" t="s">
        <v>57</v>
      </c>
      <c r="C133" s="4">
        <v>2301077</v>
      </c>
      <c r="D133" s="5">
        <v>146945</v>
      </c>
    </row>
    <row r="134" spans="1:4">
      <c r="A134" s="3" t="s">
        <v>46</v>
      </c>
      <c r="B134" s="19" t="s">
        <v>64</v>
      </c>
      <c r="C134" s="4">
        <v>19976657</v>
      </c>
      <c r="D134" s="5">
        <v>1709255</v>
      </c>
    </row>
    <row r="135" spans="1:4">
      <c r="A135" s="3" t="s">
        <v>47</v>
      </c>
      <c r="B135" s="19" t="s">
        <v>57</v>
      </c>
      <c r="C135" s="4">
        <v>1412669</v>
      </c>
      <c r="D135" s="5">
        <v>90867</v>
      </c>
    </row>
    <row r="136" spans="1:4">
      <c r="A136" s="3" t="s">
        <v>48</v>
      </c>
      <c r="B136" s="19" t="s">
        <v>68</v>
      </c>
      <c r="C136" s="4">
        <v>11900443</v>
      </c>
      <c r="D136" s="5">
        <v>595598</v>
      </c>
    </row>
    <row r="137" spans="1:4">
      <c r="A137" s="3" t="s">
        <v>49</v>
      </c>
      <c r="B137" s="19" t="s">
        <v>63</v>
      </c>
      <c r="C137" s="4">
        <v>2175270</v>
      </c>
      <c r="D137" s="5">
        <v>135772</v>
      </c>
    </row>
    <row r="138" spans="1:4">
      <c r="A138" s="3" t="s">
        <v>50</v>
      </c>
      <c r="B138" s="19" t="s">
        <v>58</v>
      </c>
      <c r="C138" s="4">
        <v>6460085</v>
      </c>
      <c r="D138" s="5">
        <v>531144</v>
      </c>
    </row>
    <row r="139" spans="1:4">
      <c r="A139" s="3" t="s">
        <v>51</v>
      </c>
      <c r="B139" s="19" t="s">
        <v>67</v>
      </c>
      <c r="C139" s="4">
        <v>32641329</v>
      </c>
      <c r="D139" s="5">
        <v>2166290</v>
      </c>
    </row>
    <row r="140" spans="1:4">
      <c r="A140" s="3" t="s">
        <v>52</v>
      </c>
      <c r="B140" s="19" t="s">
        <v>57</v>
      </c>
      <c r="C140" s="4">
        <v>7818202</v>
      </c>
      <c r="D140" s="5">
        <v>495723</v>
      </c>
    </row>
    <row r="141" spans="1:4">
      <c r="A141" s="3" t="s">
        <v>53</v>
      </c>
      <c r="B141" s="19" t="s">
        <v>65</v>
      </c>
      <c r="C141" s="4">
        <v>20540565</v>
      </c>
      <c r="D141" s="5">
        <v>1120468</v>
      </c>
    </row>
    <row r="142" spans="1:4">
      <c r="A142" s="3" t="s">
        <v>54</v>
      </c>
      <c r="B142" s="19" t="s">
        <v>57</v>
      </c>
      <c r="C142" s="4">
        <v>2188750</v>
      </c>
      <c r="D142" s="5">
        <v>200453</v>
      </c>
    </row>
    <row r="143" spans="1:4">
      <c r="A143" s="3" t="s">
        <v>55</v>
      </c>
      <c r="B143" s="19" t="s">
        <v>63</v>
      </c>
      <c r="C143" s="4">
        <v>14141440</v>
      </c>
      <c r="D143" s="5">
        <v>855826</v>
      </c>
    </row>
    <row r="146" spans="1:12">
      <c r="A146" s="43" t="s">
        <v>171</v>
      </c>
    </row>
    <row r="147" spans="1:12">
      <c r="A147" s="43" t="s">
        <v>142</v>
      </c>
    </row>
    <row r="148" spans="1:12">
      <c r="A148" s="43" t="s">
        <v>143</v>
      </c>
    </row>
    <row r="149" spans="1:12">
      <c r="B149" s="44">
        <v>1990</v>
      </c>
      <c r="C149" s="45">
        <v>1991</v>
      </c>
      <c r="D149" s="45">
        <v>1992</v>
      </c>
      <c r="E149" s="45">
        <v>1993</v>
      </c>
      <c r="F149" s="45">
        <v>1994</v>
      </c>
      <c r="G149" s="45">
        <v>1995</v>
      </c>
      <c r="H149" s="45">
        <v>1996</v>
      </c>
      <c r="I149" s="45">
        <v>1997</v>
      </c>
      <c r="J149" s="45">
        <v>1998</v>
      </c>
      <c r="K149" s="46">
        <v>1999</v>
      </c>
      <c r="L149" s="47">
        <v>2000</v>
      </c>
    </row>
    <row r="150" spans="1:12">
      <c r="A150" t="s">
        <v>144</v>
      </c>
      <c r="B150" s="48">
        <v>100</v>
      </c>
      <c r="C150" s="49">
        <v>99.779152419055094</v>
      </c>
      <c r="D150" s="49">
        <v>98.782233058276702</v>
      </c>
      <c r="E150" s="49">
        <v>96.898946457095803</v>
      </c>
      <c r="F150" s="49">
        <v>95.715622951715204</v>
      </c>
      <c r="G150" s="49">
        <v>94.402963535661797</v>
      </c>
      <c r="H150" s="49">
        <v>94.584002792340101</v>
      </c>
      <c r="I150" s="49">
        <v>94.896793547152299</v>
      </c>
      <c r="J150" s="49">
        <v>95.435703043149999</v>
      </c>
      <c r="K150" s="49">
        <v>94.092808082599404</v>
      </c>
      <c r="L150" s="50">
        <v>93.086289117198007</v>
      </c>
    </row>
    <row r="151" spans="1:12">
      <c r="A151" t="s">
        <v>145</v>
      </c>
      <c r="B151" s="51">
        <v>100</v>
      </c>
      <c r="C151" s="52">
        <v>102.18395641149</v>
      </c>
      <c r="D151" s="52">
        <v>104.177686111751</v>
      </c>
      <c r="E151" s="52">
        <v>105.95265143591099</v>
      </c>
      <c r="F151" s="52">
        <v>107.711646454297</v>
      </c>
      <c r="G151" s="52">
        <v>109.716070991512</v>
      </c>
      <c r="H151" s="52">
        <v>112.061767289301</v>
      </c>
      <c r="I151" s="52">
        <v>114.339778116384</v>
      </c>
      <c r="J151" s="52">
        <v>117.01355670105499</v>
      </c>
      <c r="K151" s="52">
        <v>120.02042152385199</v>
      </c>
      <c r="L151" s="52">
        <v>123.696861297387</v>
      </c>
    </row>
    <row r="152" spans="1:12">
      <c r="A152" t="s">
        <v>146</v>
      </c>
      <c r="B152" s="51">
        <v>100</v>
      </c>
      <c r="C152" s="52">
        <v>103.45642183164</v>
      </c>
      <c r="D152" s="52">
        <v>105.028286960239</v>
      </c>
      <c r="E152" s="52">
        <v>105.20285438098099</v>
      </c>
      <c r="F152" s="52">
        <v>104.640374294479</v>
      </c>
      <c r="G152" s="52">
        <v>105.273429857024</v>
      </c>
      <c r="H152" s="52">
        <v>106.849277581826</v>
      </c>
      <c r="I152" s="52">
        <v>105.4</v>
      </c>
      <c r="J152" s="52">
        <v>103.75</v>
      </c>
      <c r="K152" s="52">
        <v>103.5</v>
      </c>
      <c r="L152" s="53">
        <v>102.87</v>
      </c>
    </row>
    <row r="153" spans="1:12">
      <c r="A153" t="s">
        <v>147</v>
      </c>
      <c r="B153" s="51">
        <v>100</v>
      </c>
      <c r="C153" s="52">
        <v>104.300159488728</v>
      </c>
      <c r="D153" s="52">
        <v>109.55799897403701</v>
      </c>
      <c r="E153" s="52">
        <v>110.77461536279399</v>
      </c>
      <c r="F153" s="52">
        <v>112.749307997687</v>
      </c>
      <c r="G153" s="52">
        <v>117.020891572591</v>
      </c>
      <c r="H153" s="52">
        <v>120.670396351272</v>
      </c>
      <c r="I153" s="52">
        <v>125.109161429621</v>
      </c>
      <c r="J153" s="52">
        <v>135.06162299896101</v>
      </c>
      <c r="K153" s="52">
        <v>146.34251581056799</v>
      </c>
      <c r="L153" s="53">
        <v>157.46414216275599</v>
      </c>
    </row>
    <row r="154" spans="1:12">
      <c r="A154" t="s">
        <v>148</v>
      </c>
      <c r="B154" s="54">
        <v>100</v>
      </c>
      <c r="C154" s="55">
        <v>106.535225373161</v>
      </c>
      <c r="D154" s="55">
        <v>113.68244452541001</v>
      </c>
      <c r="E154" s="55">
        <v>117.120209132128</v>
      </c>
      <c r="F154" s="55">
        <v>121.77787827320201</v>
      </c>
      <c r="G154" s="55">
        <v>128.275808175648</v>
      </c>
      <c r="H154" s="55">
        <v>133.108220487625</v>
      </c>
      <c r="I154" s="55">
        <v>139.478950334448</v>
      </c>
      <c r="J154" s="55">
        <v>145.28592507725801</v>
      </c>
      <c r="K154" s="55">
        <v>144.22999999999999</v>
      </c>
      <c r="L154" s="56">
        <v>140.78</v>
      </c>
    </row>
    <row r="158" spans="1:12">
      <c r="A158" s="20" t="s">
        <v>170</v>
      </c>
      <c r="E158" s="57"/>
      <c r="J158" s="58">
        <v>1</v>
      </c>
      <c r="K158" t="s">
        <v>149</v>
      </c>
    </row>
    <row r="159" spans="1:12">
      <c r="E159" s="57"/>
    </row>
    <row r="160" spans="1:12">
      <c r="A160" s="80" t="s">
        <v>161</v>
      </c>
      <c r="B160" s="82"/>
      <c r="E160" s="57"/>
      <c r="J160" s="80" t="s">
        <v>160</v>
      </c>
      <c r="K160" s="82"/>
    </row>
    <row r="161" spans="1:9">
      <c r="A161" s="76" t="s">
        <v>150</v>
      </c>
      <c r="B161" s="76"/>
      <c r="C161" s="76"/>
      <c r="D161" s="76"/>
      <c r="E161" s="76"/>
      <c r="F161" s="76"/>
      <c r="G161" s="76"/>
      <c r="H161" s="76"/>
      <c r="I161" s="76"/>
    </row>
    <row r="162" spans="1:9">
      <c r="A162" s="76"/>
      <c r="B162" s="76"/>
      <c r="C162" s="76"/>
      <c r="D162" s="76"/>
      <c r="E162" s="76"/>
      <c r="F162" s="76"/>
      <c r="G162" s="76"/>
      <c r="H162" s="76"/>
      <c r="I162" s="76"/>
    </row>
    <row r="163" spans="1:9">
      <c r="A163" s="76"/>
      <c r="B163" s="76"/>
      <c r="C163" s="76"/>
      <c r="D163" s="76"/>
      <c r="E163" s="76"/>
      <c r="F163" s="76"/>
      <c r="G163" s="76"/>
      <c r="H163" s="76"/>
      <c r="I163" s="76"/>
    </row>
    <row r="164" spans="1:9">
      <c r="A164" s="76"/>
      <c r="B164" s="76"/>
      <c r="C164" s="76"/>
      <c r="D164" s="76"/>
      <c r="E164" s="76"/>
      <c r="F164" s="76"/>
      <c r="G164" s="76"/>
      <c r="H164" s="76"/>
      <c r="I164" s="76"/>
    </row>
    <row r="165" spans="1:9">
      <c r="A165" s="76"/>
      <c r="B165" s="76"/>
      <c r="C165" s="76"/>
      <c r="D165" s="76"/>
      <c r="E165" s="76"/>
      <c r="F165" s="76"/>
      <c r="G165" s="76"/>
      <c r="H165" s="76"/>
      <c r="I165" s="76"/>
    </row>
    <row r="166" spans="1:9">
      <c r="A166" s="76"/>
      <c r="B166" s="76"/>
      <c r="C166" s="76"/>
      <c r="D166" s="76"/>
      <c r="E166" s="76"/>
      <c r="F166" s="76"/>
      <c r="G166" s="76"/>
      <c r="H166" s="76"/>
      <c r="I166" s="76"/>
    </row>
    <row r="167" spans="1:9">
      <c r="A167" s="76"/>
      <c r="B167" s="76"/>
      <c r="C167" s="76"/>
      <c r="D167" s="76"/>
      <c r="E167" s="76"/>
      <c r="F167" s="76"/>
      <c r="G167" s="76"/>
      <c r="H167" s="76"/>
      <c r="I167" s="76"/>
    </row>
    <row r="168" spans="1:9">
      <c r="A168" s="76"/>
      <c r="B168" s="76"/>
      <c r="C168" s="76"/>
      <c r="D168" s="76"/>
      <c r="E168" s="76"/>
      <c r="F168" s="76"/>
      <c r="G168" s="76"/>
      <c r="H168" s="76"/>
      <c r="I168" s="76"/>
    </row>
    <row r="169" spans="1:9">
      <c r="A169" s="76"/>
      <c r="B169" s="76"/>
      <c r="C169" s="76"/>
      <c r="D169" s="76"/>
      <c r="E169" s="76"/>
      <c r="F169" s="76"/>
      <c r="G169" s="76"/>
      <c r="H169" s="76"/>
      <c r="I169" s="76"/>
    </row>
    <row r="170" spans="1:9">
      <c r="A170" s="76"/>
      <c r="B170" s="76"/>
      <c r="C170" s="76"/>
      <c r="D170" s="76"/>
      <c r="E170" s="76"/>
      <c r="F170" s="76"/>
      <c r="G170" s="76"/>
      <c r="H170" s="76"/>
      <c r="I170" s="76"/>
    </row>
    <row r="171" spans="1:9">
      <c r="A171" s="76"/>
      <c r="B171" s="76"/>
      <c r="C171" s="76"/>
      <c r="D171" s="76"/>
      <c r="E171" s="76"/>
      <c r="F171" s="76"/>
      <c r="G171" s="76"/>
      <c r="H171" s="76"/>
      <c r="I171" s="76"/>
    </row>
    <row r="172" spans="1:9">
      <c r="A172" s="76"/>
      <c r="B172" s="76"/>
      <c r="C172" s="76"/>
      <c r="D172" s="76"/>
      <c r="E172" s="76"/>
      <c r="F172" s="76"/>
      <c r="G172" s="76"/>
      <c r="H172" s="76"/>
      <c r="I172" s="76"/>
    </row>
    <row r="173" spans="1:9">
      <c r="A173" s="76"/>
      <c r="B173" s="76"/>
      <c r="C173" s="76"/>
      <c r="D173" s="76"/>
      <c r="E173" s="76"/>
      <c r="F173" s="76"/>
      <c r="G173" s="76"/>
      <c r="H173" s="76"/>
      <c r="I173" s="76"/>
    </row>
    <row r="174" spans="1:9">
      <c r="A174" s="76"/>
      <c r="B174" s="76"/>
      <c r="C174" s="76"/>
      <c r="D174" s="76"/>
      <c r="E174" s="76"/>
      <c r="F174" s="76"/>
      <c r="G174" s="76"/>
      <c r="H174" s="76"/>
      <c r="I174" s="76"/>
    </row>
    <row r="175" spans="1:9">
      <c r="A175" s="76"/>
      <c r="B175" s="76"/>
      <c r="C175" s="76"/>
      <c r="D175" s="76"/>
      <c r="E175" s="76"/>
      <c r="F175" s="76"/>
      <c r="G175" s="76"/>
      <c r="H175" s="76"/>
      <c r="I175" s="76"/>
    </row>
    <row r="176" spans="1:9">
      <c r="A176" s="76"/>
      <c r="B176" s="76"/>
      <c r="C176" s="76"/>
      <c r="D176" s="76"/>
      <c r="E176" s="76"/>
      <c r="F176" s="76"/>
      <c r="G176" s="76"/>
      <c r="H176" s="76"/>
      <c r="I176" s="76"/>
    </row>
    <row r="177" spans="1:9">
      <c r="A177" s="76"/>
      <c r="B177" s="76"/>
      <c r="C177" s="76"/>
      <c r="D177" s="76"/>
      <c r="E177" s="76"/>
      <c r="F177" s="76"/>
      <c r="G177" s="76"/>
      <c r="H177" s="76"/>
      <c r="I177" s="76"/>
    </row>
    <row r="178" spans="1:9">
      <c r="A178" s="76"/>
      <c r="B178" s="76"/>
      <c r="C178" s="76"/>
      <c r="D178" s="76"/>
      <c r="E178" s="76"/>
      <c r="F178" s="76"/>
      <c r="G178" s="76"/>
      <c r="H178" s="76"/>
      <c r="I178" s="76"/>
    </row>
    <row r="179" spans="1:9">
      <c r="A179" s="76"/>
      <c r="B179" s="76"/>
      <c r="C179" s="76"/>
      <c r="D179" s="76"/>
      <c r="E179" s="76"/>
      <c r="F179" s="76"/>
      <c r="G179" s="76"/>
      <c r="H179" s="76"/>
      <c r="I179" s="76"/>
    </row>
    <row r="180" spans="1:9">
      <c r="A180" s="76"/>
      <c r="B180" s="76"/>
      <c r="C180" s="76"/>
      <c r="D180" s="76"/>
      <c r="E180" s="76"/>
      <c r="F180" s="76"/>
      <c r="G180" s="76"/>
      <c r="H180" s="76"/>
      <c r="I180" s="76"/>
    </row>
    <row r="181" spans="1:9">
      <c r="A181" s="76"/>
      <c r="B181" s="76"/>
      <c r="C181" s="76"/>
      <c r="D181" s="76"/>
      <c r="E181" s="76"/>
      <c r="F181" s="76"/>
      <c r="G181" s="76"/>
      <c r="H181" s="76"/>
      <c r="I181" s="76"/>
    </row>
    <row r="185" spans="1:9">
      <c r="A185" s="59"/>
    </row>
    <row r="330" spans="1:6">
      <c r="A330" s="1"/>
      <c r="B330" s="1"/>
      <c r="C330" s="1"/>
      <c r="D330" s="1"/>
      <c r="E330" s="1"/>
      <c r="F330" s="1"/>
    </row>
    <row r="331" spans="1:6">
      <c r="A331" s="21"/>
      <c r="B331" s="22"/>
      <c r="C331" s="22"/>
      <c r="D331" s="22"/>
      <c r="E331" s="22"/>
      <c r="F331" s="23"/>
    </row>
    <row r="332" spans="1:6">
      <c r="A332" s="21"/>
      <c r="B332" s="22"/>
      <c r="C332" s="22"/>
      <c r="D332" s="22"/>
      <c r="E332" s="22"/>
      <c r="F332" s="23"/>
    </row>
    <row r="333" spans="1:6">
      <c r="A333" s="21"/>
      <c r="B333" s="22"/>
      <c r="C333" s="22"/>
      <c r="D333" s="22"/>
      <c r="E333" s="22"/>
      <c r="F333" s="23"/>
    </row>
    <row r="334" spans="1:6">
      <c r="A334" s="21"/>
      <c r="B334" s="22"/>
      <c r="C334" s="22"/>
      <c r="D334" s="22"/>
      <c r="E334" s="22"/>
      <c r="F334" s="23"/>
    </row>
    <row r="335" spans="1:6">
      <c r="A335" s="21"/>
      <c r="B335" s="22"/>
      <c r="C335" s="22"/>
      <c r="D335" s="22"/>
      <c r="E335" s="22"/>
      <c r="F335" s="23"/>
    </row>
  </sheetData>
  <mergeCells count="6">
    <mergeCell ref="A70:G70"/>
    <mergeCell ref="A161:I181"/>
    <mergeCell ref="I60:L60"/>
    <mergeCell ref="F106:G106"/>
    <mergeCell ref="A160:B160"/>
    <mergeCell ref="J160:K160"/>
  </mergeCells>
  <phoneticPr fontId="2" type="noConversion"/>
  <conditionalFormatting sqref="E19:E43">
    <cfRule type="cellIs" dxfId="10" priority="1" operator="lessThan">
      <formula>50</formula>
    </cfRule>
    <cfRule type="cellIs" dxfId="9" priority="2" operator="between">
      <formula>50</formula>
      <formula>90</formula>
    </cfRule>
    <cfRule type="cellIs" dxfId="8" priority="3" operator="greaterThan">
      <formula>90</formula>
    </cfRule>
  </conditionalFormatting>
  <dataValidations count="1">
    <dataValidation type="list" allowBlank="1" showInputMessage="1" showErrorMessage="1" sqref="B73">
      <formula1>$C$19:$C$43</formula1>
    </dataValidation>
  </dataValidations>
  <pageMargins left="0.75" right="0.75" top="1" bottom="1" header="0" footer="0"/>
  <pageSetup paperSize="9" orientation="portrait" r:id="rId2"/>
  <headerFooter alignWithMargins="0"/>
  <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examen</vt:lpstr>
    </vt:vector>
  </TitlesOfParts>
  <Company>Servei d'Informàtica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calvoe</cp:lastModifiedBy>
  <dcterms:created xsi:type="dcterms:W3CDTF">2008-10-28T18:52:22Z</dcterms:created>
  <dcterms:modified xsi:type="dcterms:W3CDTF">2012-12-13T17:09:43Z</dcterms:modified>
</cp:coreProperties>
</file>